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5D1F346-16B3-4E56-8916-F220BD100E78}" xr6:coauthVersionLast="36" xr6:coauthVersionMax="36" xr10:uidLastSave="{00000000-0000-0000-0000-000000000000}"/>
  <bookViews>
    <workbookView xWindow="0" yWindow="0" windowWidth="28800" windowHeight="138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241" i="10" l="1"/>
  <c r="S3244" i="10"/>
  <c r="S3246" i="10"/>
  <c r="S3248" i="10"/>
  <c r="S3249" i="10"/>
  <c r="S595" i="10" l="1"/>
  <c r="C609" i="10"/>
  <c r="D609" i="10"/>
  <c r="E609" i="10"/>
  <c r="F609" i="10"/>
  <c r="G609" i="10"/>
  <c r="H609" i="10"/>
  <c r="I609" i="10"/>
  <c r="J609" i="10"/>
  <c r="S871" i="10"/>
  <c r="S872" i="10"/>
  <c r="S873" i="10"/>
  <c r="S875" i="10"/>
  <c r="S876" i="10"/>
  <c r="N879" i="10"/>
  <c r="O879" i="10"/>
  <c r="P879" i="10"/>
  <c r="Q879" i="10"/>
  <c r="R879" i="10"/>
  <c r="M879" i="10"/>
  <c r="D879" i="10"/>
  <c r="E879" i="10"/>
  <c r="F879" i="10"/>
  <c r="G879" i="10"/>
  <c r="H879" i="10"/>
  <c r="I879" i="10"/>
  <c r="J879" i="10"/>
  <c r="K879" i="10"/>
  <c r="L879" i="10"/>
  <c r="C879" i="10"/>
  <c r="C880" i="10"/>
  <c r="D880" i="10"/>
  <c r="E880" i="10"/>
  <c r="F880" i="10"/>
  <c r="G880" i="10"/>
  <c r="H880" i="10"/>
  <c r="I880" i="10"/>
  <c r="K880" i="10"/>
  <c r="L880" i="10"/>
  <c r="M880" i="10"/>
  <c r="N880" i="10"/>
  <c r="O880" i="10"/>
  <c r="P880" i="10"/>
  <c r="Q880" i="10"/>
  <c r="R880" i="10"/>
  <c r="J880" i="10"/>
  <c r="D3017" i="10"/>
  <c r="E3017" i="10"/>
  <c r="F3017" i="10"/>
  <c r="G3017" i="10"/>
  <c r="H3017" i="10"/>
  <c r="I3017" i="10"/>
  <c r="J3017" i="10"/>
  <c r="K3017" i="10"/>
  <c r="L3017" i="10"/>
  <c r="M3017" i="10"/>
  <c r="N3017" i="10"/>
  <c r="O3017" i="10"/>
  <c r="P3017" i="10"/>
  <c r="Q3017" i="10"/>
  <c r="R3017" i="10"/>
  <c r="D3018" i="10"/>
  <c r="E3018" i="10"/>
  <c r="F3018" i="10"/>
  <c r="G3018" i="10"/>
  <c r="H3018" i="10"/>
  <c r="I3018" i="10"/>
  <c r="J3018" i="10"/>
  <c r="K3018" i="10"/>
  <c r="L3018" i="10"/>
  <c r="M3018" i="10"/>
  <c r="N3018" i="10"/>
  <c r="O3018" i="10"/>
  <c r="P3018" i="10"/>
  <c r="Q3018" i="10"/>
  <c r="R3018" i="10"/>
  <c r="C3017" i="10"/>
  <c r="C3018" i="10"/>
  <c r="S2039" i="10"/>
  <c r="C2060" i="10"/>
  <c r="D2060" i="10"/>
  <c r="E2060" i="10"/>
  <c r="F2060" i="10"/>
  <c r="G2060" i="10"/>
  <c r="H2060" i="10"/>
  <c r="S767" i="10"/>
  <c r="S770" i="10"/>
  <c r="S771" i="10"/>
  <c r="S772" i="10"/>
  <c r="S774" i="10"/>
  <c r="S779" i="10"/>
  <c r="S780" i="10"/>
  <c r="S781" i="10"/>
  <c r="S785" i="10"/>
  <c r="S502" i="10"/>
  <c r="S503" i="10"/>
  <c r="C504" i="10"/>
  <c r="D504" i="10"/>
  <c r="E504" i="10"/>
  <c r="F504" i="10"/>
  <c r="G504" i="10"/>
  <c r="H504" i="10"/>
  <c r="I504" i="10"/>
  <c r="J504" i="10"/>
  <c r="K504" i="10"/>
  <c r="L504" i="10"/>
  <c r="C505" i="10"/>
  <c r="D505" i="10"/>
  <c r="E505" i="10"/>
  <c r="F505" i="10"/>
  <c r="G505" i="10"/>
  <c r="H505" i="10"/>
  <c r="I505" i="10"/>
  <c r="J505" i="10"/>
  <c r="K505" i="10"/>
  <c r="L505" i="10"/>
  <c r="M505" i="10"/>
  <c r="N505" i="10"/>
  <c r="O505" i="10"/>
  <c r="P505" i="10"/>
  <c r="Q505" i="10"/>
  <c r="R505" i="10"/>
  <c r="C506" i="10"/>
  <c r="D506" i="10"/>
  <c r="E506" i="10"/>
  <c r="F506" i="10"/>
  <c r="G506" i="10"/>
  <c r="H506" i="10"/>
  <c r="I506" i="10"/>
  <c r="J506" i="10"/>
  <c r="C507" i="10"/>
  <c r="D507" i="10"/>
  <c r="E507" i="10"/>
  <c r="F507" i="10"/>
  <c r="G507" i="10"/>
  <c r="H507" i="10"/>
  <c r="I507" i="10"/>
  <c r="J507" i="10"/>
  <c r="K507" i="10"/>
  <c r="L507" i="10"/>
  <c r="D508" i="10"/>
  <c r="E508" i="10"/>
  <c r="F508" i="10"/>
  <c r="G508" i="10"/>
  <c r="H508" i="10"/>
  <c r="I508" i="10"/>
  <c r="J508" i="10"/>
  <c r="K508" i="10"/>
  <c r="L508" i="10"/>
  <c r="M508" i="10"/>
  <c r="N508" i="10"/>
  <c r="O508" i="10"/>
  <c r="P508" i="10"/>
  <c r="Q508" i="10"/>
  <c r="R508" i="10"/>
  <c r="C508" i="10"/>
  <c r="C509" i="10"/>
  <c r="D509" i="10"/>
  <c r="E509" i="10"/>
  <c r="F509" i="10"/>
  <c r="G509" i="10"/>
  <c r="H509" i="10"/>
  <c r="I509" i="10"/>
  <c r="J509" i="10"/>
  <c r="S206" i="10"/>
  <c r="S221" i="10"/>
  <c r="S3242" i="10" l="1"/>
  <c r="S3243" i="10"/>
  <c r="S3245" i="10"/>
  <c r="S3247" i="10"/>
  <c r="S3250" i="10"/>
  <c r="S2952" i="10"/>
  <c r="S2031" i="10" l="1"/>
  <c r="S2033" i="10"/>
  <c r="S2034" i="10"/>
  <c r="S2035" i="10"/>
  <c r="S2038" i="10"/>
  <c r="S2048" i="10"/>
  <c r="S1924" i="10"/>
  <c r="S1930" i="10"/>
  <c r="S1935" i="10"/>
  <c r="S1940" i="10"/>
  <c r="S1623" i="10" l="1"/>
  <c r="S1634" i="10"/>
  <c r="S1637" i="10"/>
  <c r="S1643" i="10"/>
  <c r="S1664" i="10"/>
  <c r="S1667" i="10"/>
  <c r="S963" i="10"/>
  <c r="S863" i="10"/>
  <c r="S773" i="10"/>
  <c r="S775" i="10"/>
  <c r="S776" i="10"/>
  <c r="S777" i="10"/>
  <c r="S778" i="10"/>
  <c r="S580" i="10"/>
  <c r="S590" i="10"/>
  <c r="S594" i="10"/>
  <c r="S488" i="10"/>
  <c r="S495" i="10"/>
  <c r="S218" i="10"/>
  <c r="S219" i="10"/>
  <c r="S220" i="10"/>
  <c r="S225" i="10"/>
  <c r="S226" i="10"/>
  <c r="R3241" i="10" l="1"/>
  <c r="Q3241" i="10"/>
  <c r="R3242" i="10"/>
  <c r="Q3242" i="10"/>
  <c r="P3242" i="10"/>
  <c r="O3242" i="10"/>
  <c r="R3243" i="10"/>
  <c r="Q3243" i="10"/>
  <c r="R3244" i="10"/>
  <c r="Q3244" i="10"/>
  <c r="P3244" i="10"/>
  <c r="R3245" i="10"/>
  <c r="Q3245" i="10"/>
  <c r="P3245" i="10"/>
  <c r="R3246" i="10"/>
  <c r="Q3246" i="10"/>
  <c r="R3247" i="10"/>
  <c r="Q3247" i="10"/>
  <c r="R3248" i="10"/>
  <c r="Q3248" i="10"/>
  <c r="R3249" i="10"/>
  <c r="Q3249" i="10"/>
  <c r="R3250" i="10"/>
  <c r="Q3250" i="10"/>
  <c r="R580" i="10"/>
  <c r="R590" i="10"/>
  <c r="Q590" i="10"/>
  <c r="P590" i="10"/>
  <c r="R594" i="10"/>
  <c r="R1623" i="10" l="1"/>
  <c r="Q1623" i="10"/>
  <c r="P1623" i="10"/>
  <c r="O1623" i="10"/>
  <c r="N1623" i="10"/>
  <c r="R1634" i="10"/>
  <c r="Q1634" i="10"/>
  <c r="P1634" i="10"/>
  <c r="O1634" i="10"/>
  <c r="R1637" i="10"/>
  <c r="Q1637" i="10"/>
  <c r="R1643" i="10"/>
  <c r="Q1643" i="10"/>
  <c r="R1664" i="10"/>
  <c r="Q1664" i="10"/>
  <c r="R1667" i="10"/>
  <c r="Q1667" i="10"/>
  <c r="R863" i="10"/>
  <c r="Q863" i="10"/>
  <c r="P863" i="10"/>
  <c r="O863" i="10"/>
  <c r="R963" i="10"/>
  <c r="R967" i="10"/>
  <c r="Q967" i="10"/>
  <c r="R1924" i="10"/>
  <c r="Q1924" i="10"/>
  <c r="P1924" i="10"/>
  <c r="O1924" i="10"/>
  <c r="R1930" i="10"/>
  <c r="Q1930" i="10"/>
  <c r="R1935" i="10"/>
  <c r="Q1935" i="10"/>
  <c r="R1940" i="10"/>
  <c r="Q1940" i="10"/>
  <c r="P1940" i="10"/>
  <c r="O1940" i="10"/>
  <c r="R2031" i="10"/>
  <c r="Q2031" i="10"/>
  <c r="R2033" i="10"/>
  <c r="Q2033" i="10"/>
  <c r="P2033" i="10"/>
  <c r="R2034" i="10"/>
  <c r="Q2034" i="10"/>
  <c r="P2034" i="10"/>
  <c r="O2034" i="10"/>
  <c r="R2035" i="10"/>
  <c r="Q2035" i="10"/>
  <c r="P2035" i="10"/>
  <c r="O2035" i="10"/>
  <c r="R2038" i="10"/>
  <c r="Q2038" i="10"/>
  <c r="P2038" i="10"/>
  <c r="O2038" i="10"/>
  <c r="R2039" i="10"/>
  <c r="P2045" i="10"/>
  <c r="O2045" i="10"/>
  <c r="N2045" i="10"/>
  <c r="R2048" i="10"/>
  <c r="Q2048" i="10"/>
  <c r="P2048" i="10"/>
  <c r="O2048" i="10"/>
  <c r="R770" i="10" l="1"/>
  <c r="Q770" i="10"/>
  <c r="R771" i="10"/>
  <c r="Q771" i="10"/>
  <c r="P771" i="10"/>
  <c r="R772" i="10"/>
  <c r="Q772" i="10"/>
  <c r="P772" i="10"/>
  <c r="R773" i="10"/>
  <c r="Q773" i="10"/>
  <c r="P773" i="10"/>
  <c r="O773" i="10"/>
  <c r="R774" i="10"/>
  <c r="Q774" i="10"/>
  <c r="P774" i="10"/>
  <c r="R775" i="10"/>
  <c r="Q775" i="10"/>
  <c r="P775" i="10"/>
  <c r="O775" i="10"/>
  <c r="R776" i="10"/>
  <c r="Q776" i="10"/>
  <c r="P776" i="10"/>
  <c r="O776" i="10"/>
  <c r="R777" i="10"/>
  <c r="Q777" i="10"/>
  <c r="P777" i="10"/>
  <c r="O777" i="10"/>
  <c r="R778" i="10"/>
  <c r="Q778" i="10"/>
  <c r="P778" i="10"/>
  <c r="O778" i="10"/>
  <c r="R779" i="10"/>
  <c r="Q779" i="10"/>
  <c r="R780" i="10"/>
  <c r="Q780" i="10"/>
  <c r="P780" i="10"/>
  <c r="R2952" i="10" l="1"/>
  <c r="R495" i="10"/>
  <c r="Q495" i="10"/>
  <c r="R488" i="10"/>
  <c r="Q488" i="10"/>
  <c r="P488" i="10"/>
  <c r="P495" i="10"/>
  <c r="P218" i="10"/>
  <c r="Q218" i="10"/>
  <c r="R218" i="10"/>
  <c r="O218" i="10"/>
  <c r="P219" i="10"/>
  <c r="Q219" i="10"/>
  <c r="R219" i="10"/>
  <c r="O219" i="10"/>
  <c r="P220" i="10"/>
  <c r="Q220" i="10"/>
  <c r="R220" i="10"/>
  <c r="O220" i="10"/>
  <c r="P225" i="10"/>
  <c r="Q225" i="10"/>
  <c r="R225" i="10"/>
  <c r="O225" i="10"/>
  <c r="R226" i="10"/>
  <c r="Q226" i="10"/>
  <c r="P226" i="10"/>
  <c r="O22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<sst xmlns="http://schemas.openxmlformats.org/spreadsheetml/2006/main" count="525" uniqueCount="220">
  <si>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</si>
  <si>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</si>
  <si>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</si>
  <si>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</si>
  <si>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</si>
  <si>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</si>
  <si>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</si>
  <si>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</si>
  <si>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</si>
  <si>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</si>
  <si>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</si>
  <si>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</si>
  <si>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</si>
  <si>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</si>
  <si>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</si>
  <si>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</si>
  <si>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</si>
  <si>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</si>
  <si>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</si>
  <si>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</si>
  <si>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</si>
  <si>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</si>
  <si>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</si>
  <si>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</si>
  <si>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</si>
  <si>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</si>
  <si>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</si>
  <si>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</si>
  <si>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</si>
  <si>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</si>
  <si>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</si>
  <si>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</si>
  <si>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</si>
  <si>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</si>
  <si>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</si>
  <si>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</si>
  <si>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</si>
  <si>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</si>
  <si>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</si>
  <si>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</si>
  <si>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</si>
  <si>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</si>
  <si>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</si>
  <si>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</si>
  <si>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</si>
  <si>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</si>
  <si>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</si>
  <si>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</si>
  <si>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</si>
  <si>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</si>
  <si>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</si>
  <si>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</si>
  <si>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</si>
  <si>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</si>
  <si>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</si>
  <si>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</si>
  <si>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</si>
  <si>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</si>
  <si>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</si>
  <si>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</si>
  <si>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</si>
  <si>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</si>
  <si>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</si>
  <si>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</si>
  <si>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</si>
  <si>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</si>
  <si>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</si>
  <si>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</si>
  <si>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</si>
  <si>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</si>
  <si>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</si>
  <si>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</si>
  <si>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</si>
  <si>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</si>
  <si>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</si>
  <si>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</si>
  <si>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</si>
  <si>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</si>
  <si>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</si>
  <si>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</si>
  <si>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</si>
  <si>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</si>
  <si>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</si>
  <si>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</si>
  <si>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</si>
  <si>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</si>
  <si>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</si>
  <si>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</si>
  <si>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</si>
  <si>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</si>
  <si>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</si>
  <si>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</si>
  <si>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</si>
  <si>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</si>
  <si>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</si>
  <si>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</si>
  <si>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</si>
  <si>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</si>
  <si>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</si>
  <si>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</si>
  <si>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</si>
  <si>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</si>
  <si>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</si>
  <si>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</si>
  <si>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</si>
  <si>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</si>
  <si>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</si>
  <si>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</si>
  <si>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</si>
  <si>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</si>
  <si>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</si>
  <si>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</si>
  <si>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</si>
  <si>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</si>
  <si>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</si>
  <si>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</si>
  <si>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</si>
  <si>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</si>
  <si>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</si>
  <si>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</si>
  <si>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</si>
  <si>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</si>
  <si>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</si>
  <si>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</si>
  <si>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</si>
  <si>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</si>
  <si>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</si>
  <si>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</si>
  <si>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</si>
  <si>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</si>
  <si>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</si>
  <si>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</si>
  <si>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</si>
  <si>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</si>
  <si>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</si>
  <si>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</si>
  <si>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</si>
  <si>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</si>
  <si>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</si>
  <si>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</si>
  <si>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</si>
  <si>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</si>
  <si>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</si>
  <si>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</si>
  <si>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</si>
  <si>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</si>
  <si>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</si>
  <si>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</si>
  <si>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</si>
  <si>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</si>
  <si>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</si>
  <si>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</si>
  <si>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</si>
  <si>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</si>
  <si>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</si>
  <si>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</si>
  <si>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</si>
  <si>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</si>
  <si>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</si>
  <si>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</si>
  <si>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</si>
  <si>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</si>
  <si>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</si>
  <si>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</si>
  <si>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</si>
  <si>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</si>
  <si>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</si>
  <si>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</si>
  <si>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</si>
  <si>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</si>
  <si>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</si>
  <si>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</si>
  <si>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</si>
  <si>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</si>
  <si>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</si>
  <si>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</si>
  <si>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</si>
  <si>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</si>
  <si>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</si>
  <si>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</si>
  <si>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</si>
  <si>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</si>
  <si>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</si>
  <si>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</si>
  <si>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</si>
  <si>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</si>
  <si>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</si>
  <si>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</si>
  <si>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</si>
  <si>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</si>
  <si>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</si>
  <si>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</si>
  <si>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</si>
  <si>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</si>
  <si>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</si>
  <si>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</si>
  <si>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</si>
  <si>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</si>
  <si>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</si>
  <si>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</si>
  <si>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</si>
  <si>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</si>
  <si>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</si>
  <si>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</si>
  <si>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</si>
  <si>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</si>
  <si>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</si>
  <si>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</si>
  <si>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</si>
  <si>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</si>
  <si>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</si>
  <si>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</si>
  <si>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</si>
  <si>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</si>
  <si>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</si>
  <si>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</si>
  <si>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</si>
  <si>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</si>
  <si>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</si>
  <si>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Licht- und Kraftwerke Helmbrechts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</si>
</sst>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00\ _D_M_-;\-* #,##0.00\ _D_M_-;_-* &quot;-&quot;??\ _D_M_-;_-@_-"/>
    <numFmt numFmtId="174" formatCode="_-* #,##0.00\ [$€-1]_-;\-* #,##0.00\ [$€-1]_-;_-* &quot;-&quot;??\ [$€-1]_-"/>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8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xf numFmtId="0" fontId="3" fillId="0" borderId="0">
      <alignment wrapText="1"/>
    </xf>
    <xf numFmtId="0" fontId="3" fillId="0" borderId="0">
      <alignment wrapText="1"/>
    </xf>
    <xf numFmtId="0" fontId="3" fillId="0" borderId="0"/>
    <xf numFmtId="0" fontId="3" fillId="0" borderId="0"/>
    <xf numFmtId="174" fontId="3" fillId="0" borderId="0" applyFont="0" applyFill="0" applyBorder="0" applyAlignment="0" applyProtection="0"/>
    <xf numFmtId="173" fontId="3" fillId="0" borderId="0" applyFont="0" applyFill="0" applyBorder="0" applyAlignment="0" applyProtection="0"/>
    <xf numFmtId="0" fontId="1" fillId="0" borderId="0"/>
    <xf numFmtId="44" fontId="1" fillId="0" borderId="0" applyFont="0" applyFill="0" applyBorder="0" applyAlignment="0" applyProtection="0"/>
    <xf numFmtId="0" fontId="33" fillId="0" borderId="0"/>
    <xf numFmtId="174" fontId="33" fillId="0" borderId="0" applyFont="0" applyFill="0" applyBorder="0" applyAlignment="0" applyProtection="0"/>
    <xf numFmtId="173" fontId="33" fillId="0" borderId="0" applyFont="0" applyFill="0" applyBorder="0" applyAlignment="0" applyProtection="0"/>
    <xf numFmtId="44" fontId="1" fillId="0" borderId="0" applyFon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center" vertical="center"/>
      <protection locked="0"/>
    </xf>
  </cellXfs>
  <cellStyles count="80">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Euro 2" xfId="72" xr:uid="{00000000-0005-0000-0000-000033000000}"/>
    <cellStyle name="Euro 2 2" xfId="77" xr:uid="{00000000-0005-0000-0000-000034000000}"/>
    <cellStyle name="Komma 2" xfId="26" xr:uid="{00000000-0005-0000-0000-000035000000}"/>
    <cellStyle name="Komma 3" xfId="34" xr:uid="{00000000-0005-0000-0000-000036000000}"/>
    <cellStyle name="Komma 4" xfId="73" xr:uid="{00000000-0005-0000-0000-000037000000}"/>
    <cellStyle name="Komma 4 2" xfId="78" xr:uid="{00000000-0005-0000-0000-000038000000}"/>
    <cellStyle name="Link" xfId="66" builtinId="8"/>
    <cellStyle name="Normal_erfassungsmatrix 04" xfId="30" xr:uid="{00000000-0005-0000-0000-00003A000000}"/>
    <cellStyle name="Prozent 2" xfId="27" xr:uid="{00000000-0005-0000-0000-00003B000000}"/>
    <cellStyle name="Prozent 3" xfId="31" xr:uid="{00000000-0005-0000-0000-00003C000000}"/>
    <cellStyle name="Standard" xfId="0" builtinId="0"/>
    <cellStyle name="Standard 2" xfId="28" xr:uid="{00000000-0005-0000-0000-00003E000000}"/>
    <cellStyle name="Standard 2 2" xfId="35" xr:uid="{00000000-0005-0000-0000-00003F000000}"/>
    <cellStyle name="Standard 2 3" xfId="74" xr:uid="{00000000-0005-0000-0000-000040000000}"/>
    <cellStyle name="Standard 3" xfId="29" xr:uid="{00000000-0005-0000-0000-000041000000}"/>
    <cellStyle name="Standard 3 2" xfId="36" xr:uid="{00000000-0005-0000-0000-000042000000}"/>
    <cellStyle name="Standard 3 2 2" xfId="68" xr:uid="{00000000-0005-0000-0000-000043000000}"/>
    <cellStyle name="Standard 3 3" xfId="69" xr:uid="{00000000-0005-0000-0000-000044000000}"/>
    <cellStyle name="Standard 4" xfId="32" xr:uid="{00000000-0005-0000-0000-000045000000}"/>
    <cellStyle name="Standard 5" xfId="33" xr:uid="{00000000-0005-0000-0000-000046000000}"/>
    <cellStyle name="Standard 6" xfId="67" xr:uid="{00000000-0005-0000-0000-000047000000}"/>
    <cellStyle name="Standard 6 2" xfId="70" xr:uid="{00000000-0005-0000-0000-000048000000}"/>
    <cellStyle name="Standard 7" xfId="71" xr:uid="{00000000-0005-0000-0000-000049000000}"/>
    <cellStyle name="Standard 7 2" xfId="76" xr:uid="{00000000-0005-0000-0000-00004A000000}"/>
    <cellStyle name="Standard_EHB_NEU_Gas_Entwurf_27_Version 26 ohne Werte" xfId="65" xr:uid="{00000000-0005-0000-0000-00004B000000}"/>
    <cellStyle name="Standard_ErhebbgnBetrberGasversorgnetze14945xls(1)" xfId="64" xr:uid="{00000000-0005-0000-0000-00004C000000}"/>
    <cellStyle name="Undefiniert" xfId="63" xr:uid="{00000000-0005-0000-0000-00004E000000}"/>
    <cellStyle name="Währung 2" xfId="75" xr:uid="{00000000-0005-0000-0000-00004F000000}"/>
    <cellStyle name="Währung 2 2" xfId="79" xr:uid="{00000000-0005-0000-0000-00005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10001105</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3" zoomScaleNormal="100" workbookViewId="0">
      <selection activeCell="B49" sqref="B4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F24" sqref="F24"/>
    </sheetView>
  </sheetViews>
  <sheetFormatPr baseColWidth="10" defaultRowHeight="15.75"/>
  <cols>
    <col min="1" max="1" width="6.28515625" style="44" customWidth="1"/>
    <col min="2" max="2" width="87.7109375" style="107" customWidth="1"/>
    <col min="3" max="10" width="16.5703125" style="44" customWidth="1"/>
    <col min="11" max="19" width="16.5703125" style="44" bestFit="1"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121">
        <v>31147</v>
      </c>
      <c r="D3" s="121">
        <v>32804</v>
      </c>
      <c r="E3" s="121">
        <v>32804</v>
      </c>
      <c r="F3" s="121">
        <v>33493</v>
      </c>
      <c r="G3" s="121">
        <v>33333</v>
      </c>
      <c r="H3" s="121">
        <v>32882</v>
      </c>
      <c r="I3" s="121">
        <v>33071</v>
      </c>
      <c r="J3" s="121">
        <v>31991</v>
      </c>
      <c r="K3" s="121">
        <v>31494</v>
      </c>
      <c r="L3" s="121">
        <v>30094</v>
      </c>
      <c r="M3" s="121">
        <v>27768</v>
      </c>
      <c r="N3" s="121">
        <v>25367</v>
      </c>
      <c r="O3" s="121">
        <v>24927</v>
      </c>
      <c r="P3" s="121">
        <v>24349</v>
      </c>
      <c r="Q3" s="121">
        <v>25081</v>
      </c>
      <c r="R3" s="121">
        <v>24412</v>
      </c>
      <c r="S3" s="121">
        <v>24763</v>
      </c>
    </row>
    <row r="4" spans="1:19" ht="18.75" customHeight="1">
      <c r="A4" s="92">
        <v>2</v>
      </c>
      <c r="B4" s="96" t="s">
        <v>31</v>
      </c>
      <c r="C4" s="121">
        <v>19</v>
      </c>
      <c r="D4" s="121">
        <v>19.5</v>
      </c>
      <c r="E4" s="121">
        <v>19.5</v>
      </c>
      <c r="F4" s="121">
        <v>20</v>
      </c>
      <c r="G4" s="121">
        <v>19.75</v>
      </c>
      <c r="H4" s="121">
        <v>19.649999999999999</v>
      </c>
      <c r="I4" s="121">
        <v>19.850000000000001</v>
      </c>
      <c r="J4" s="121">
        <v>19.100000000000001</v>
      </c>
      <c r="K4" s="121">
        <v>18.8</v>
      </c>
      <c r="L4" s="121">
        <v>17.8</v>
      </c>
      <c r="M4" s="121">
        <v>16.55</v>
      </c>
      <c r="N4" s="121">
        <v>15.3</v>
      </c>
      <c r="O4" s="121">
        <v>14.9</v>
      </c>
      <c r="P4" s="121">
        <v>14.55</v>
      </c>
      <c r="Q4" s="121">
        <v>14.8</v>
      </c>
      <c r="R4" s="121">
        <v>14.4</v>
      </c>
      <c r="S4" s="121">
        <v>14.8</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6">
        <v>2936208.4487999994</v>
      </c>
      <c r="D6" s="26">
        <v>3265054.7293000002</v>
      </c>
      <c r="E6" s="26">
        <v>3394042.1969999997</v>
      </c>
      <c r="F6" s="26">
        <v>3669036.4291000008</v>
      </c>
      <c r="G6" s="26">
        <v>3988311.5726999994</v>
      </c>
      <c r="H6" s="26">
        <v>4191635.9009000002</v>
      </c>
      <c r="I6" s="26">
        <v>4323309.0677000005</v>
      </c>
      <c r="J6" s="26">
        <v>4854320.4115000004</v>
      </c>
      <c r="K6" s="26">
        <v>5566241.291100001</v>
      </c>
      <c r="L6" s="26">
        <v>5430783.9243000001</v>
      </c>
      <c r="M6" s="26">
        <v>5619012.0314999996</v>
      </c>
      <c r="N6" s="26">
        <v>6081072.9783999994</v>
      </c>
      <c r="O6" s="26">
        <v>6148779.3612000002</v>
      </c>
      <c r="P6" s="26">
        <v>6351022.3125999998</v>
      </c>
      <c r="Q6" s="26">
        <v>6185947.5184999993</v>
      </c>
      <c r="R6" s="26">
        <v>6106419.0998999989</v>
      </c>
      <c r="S6" s="26">
        <v>6342968.4218000006</v>
      </c>
    </row>
    <row r="7" spans="1:19" ht="18.75" customHeight="1">
      <c r="A7" s="95" t="s">
        <v>75</v>
      </c>
      <c r="B7" s="102" t="s">
        <v>159</v>
      </c>
      <c r="C7" s="26">
        <v>549377.77879999997</v>
      </c>
      <c r="D7" s="26">
        <v>710749.4693</v>
      </c>
      <c r="E7" s="26">
        <v>874343.98699999996</v>
      </c>
      <c r="F7" s="26">
        <v>1208216.9491000003</v>
      </c>
      <c r="G7" s="26">
        <v>1492711.3226999999</v>
      </c>
      <c r="H7" s="26">
        <v>1761892.3809000002</v>
      </c>
      <c r="I7" s="26">
        <v>1917371.3177</v>
      </c>
      <c r="J7" s="26">
        <v>2058341.2514999998</v>
      </c>
      <c r="K7" s="26">
        <v>2330543.3910999997</v>
      </c>
      <c r="L7" s="26">
        <v>2275130.4342999998</v>
      </c>
      <c r="M7" s="26">
        <v>2407564.3514999999</v>
      </c>
      <c r="N7" s="26">
        <v>2472735.0883999998</v>
      </c>
      <c r="O7" s="26">
        <v>2620670.1412000004</v>
      </c>
      <c r="P7" s="26">
        <v>2717127.8525999999</v>
      </c>
      <c r="Q7" s="26">
        <v>2642503.0384999998</v>
      </c>
      <c r="R7" s="26">
        <v>2639761.3898999998</v>
      </c>
      <c r="S7" s="26">
        <v>3066433.7517999997</v>
      </c>
    </row>
    <row r="8" spans="1:19" ht="18.75" customHeight="1">
      <c r="A8" s="95" t="s">
        <v>89</v>
      </c>
      <c r="B8" s="102" t="s">
        <v>160</v>
      </c>
      <c r="C8" s="26">
        <v>256727.99</v>
      </c>
      <c r="D8" s="26">
        <v>236674.67</v>
      </c>
      <c r="E8" s="26">
        <v>220830.36</v>
      </c>
      <c r="F8" s="26">
        <v>236973.61</v>
      </c>
      <c r="G8" s="26">
        <v>243916.75</v>
      </c>
      <c r="H8" s="26">
        <v>230652.32</v>
      </c>
      <c r="I8" s="26">
        <v>226832.92</v>
      </c>
      <c r="J8" s="26">
        <v>224874.68</v>
      </c>
      <c r="K8" s="26">
        <v>214348.36</v>
      </c>
      <c r="L8" s="26">
        <v>214256.89</v>
      </c>
      <c r="M8" s="26">
        <v>212161.15</v>
      </c>
      <c r="N8" s="26">
        <v>205162.9</v>
      </c>
      <c r="O8" s="26">
        <v>202841.93</v>
      </c>
      <c r="P8" s="26">
        <v>197711.84</v>
      </c>
      <c r="Q8" s="26">
        <v>193546.79</v>
      </c>
      <c r="R8" s="26">
        <v>197130.49</v>
      </c>
      <c r="S8" s="26">
        <v>199418.11</v>
      </c>
    </row>
    <row r="9" spans="1:19">
      <c r="A9" s="95" t="s">
        <v>100</v>
      </c>
      <c r="B9" s="102" t="s">
        <v>87</v>
      </c>
      <c r="C9" s="26">
        <v>2386830.67</v>
      </c>
      <c r="D9" s="26">
        <v>2554305.2600000002</v>
      </c>
      <c r="E9" s="26">
        <v>2519698.21</v>
      </c>
      <c r="F9" s="26">
        <v>2460819.4800000004</v>
      </c>
      <c r="G9" s="26">
        <v>2495600.2499999995</v>
      </c>
      <c r="H9" s="26">
        <v>2429743.52</v>
      </c>
      <c r="I9" s="26">
        <v>2405937.7500000005</v>
      </c>
      <c r="J9" s="26">
        <v>2795979.1600000006</v>
      </c>
      <c r="K9" s="26">
        <v>3235697.9000000013</v>
      </c>
      <c r="L9" s="26">
        <v>3155653.49</v>
      </c>
      <c r="M9" s="26">
        <v>3211447.6799999997</v>
      </c>
      <c r="N9" s="26">
        <v>3608337.8899999997</v>
      </c>
      <c r="O9" s="26">
        <v>3528109.2199999997</v>
      </c>
      <c r="P9" s="26">
        <v>3633894.46</v>
      </c>
      <c r="Q9" s="26">
        <v>3543444.4799999995</v>
      </c>
      <c r="R9" s="26">
        <v>3466657.709999999</v>
      </c>
      <c r="S9" s="26">
        <v>3276534.6700000009</v>
      </c>
    </row>
    <row r="10" spans="1:19"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58</v>
      </c>
      <c r="C11" s="26">
        <v>152943.57999999999</v>
      </c>
      <c r="D11" s="26">
        <v>224497.14</v>
      </c>
      <c r="E11" s="26">
        <v>211066.49567999999</v>
      </c>
      <c r="F11" s="26">
        <v>149181.4952</v>
      </c>
      <c r="G11" s="26">
        <v>181607.606</v>
      </c>
      <c r="H11" s="26">
        <v>249757.41</v>
      </c>
      <c r="I11" s="26">
        <v>179036.62</v>
      </c>
      <c r="J11" s="26">
        <v>174168.79</v>
      </c>
      <c r="K11" s="26">
        <v>208629.75</v>
      </c>
      <c r="L11" s="26">
        <v>153052.51999999999</v>
      </c>
      <c r="M11" s="26">
        <v>86207.9</v>
      </c>
      <c r="N11" s="26">
        <v>129632.06</v>
      </c>
      <c r="O11" s="26">
        <v>115883.78</v>
      </c>
      <c r="P11" s="26">
        <v>120801.9</v>
      </c>
      <c r="Q11" s="26">
        <v>107469.19</v>
      </c>
      <c r="R11" s="26">
        <v>62918.06</v>
      </c>
      <c r="S11" s="26">
        <v>133035.14000000001</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724889.9</v>
      </c>
      <c r="D13" s="26">
        <v>700617.09</v>
      </c>
      <c r="E13" s="26">
        <v>654452.12</v>
      </c>
      <c r="F13" s="26">
        <v>670449.52</v>
      </c>
      <c r="G13" s="26">
        <v>718734</v>
      </c>
      <c r="H13" s="26">
        <v>704149.35</v>
      </c>
      <c r="I13" s="26">
        <v>711708.74999999977</v>
      </c>
      <c r="J13" s="26">
        <v>948311.41999999993</v>
      </c>
      <c r="K13" s="26">
        <v>1009765.3300000001</v>
      </c>
      <c r="L13" s="26">
        <v>948819.52999999956</v>
      </c>
      <c r="M13" s="26">
        <v>979652.99999999977</v>
      </c>
      <c r="N13" s="26">
        <v>1426253.05</v>
      </c>
      <c r="O13" s="26">
        <v>1393304.9299999997</v>
      </c>
      <c r="P13" s="26">
        <v>1436327.95</v>
      </c>
      <c r="Q13" s="26">
        <v>1425345.3800000001</v>
      </c>
      <c r="R13" s="26">
        <v>1348918.2600000005</v>
      </c>
      <c r="S13" s="26">
        <v>1501773.6</v>
      </c>
    </row>
    <row r="14" spans="1:19" ht="30">
      <c r="A14" s="95" t="s">
        <v>75</v>
      </c>
      <c r="B14" s="96" t="s">
        <v>80</v>
      </c>
      <c r="C14" s="26">
        <v>578483.81999999995</v>
      </c>
      <c r="D14" s="26">
        <v>524504.19999999995</v>
      </c>
      <c r="E14" s="26">
        <v>488640.54</v>
      </c>
      <c r="F14" s="26">
        <v>481505.84</v>
      </c>
      <c r="G14" s="26">
        <v>522706.56</v>
      </c>
      <c r="H14" s="26">
        <v>490444.32</v>
      </c>
      <c r="I14" s="26">
        <v>532966.29</v>
      </c>
      <c r="J14" s="26">
        <v>747518.05</v>
      </c>
      <c r="K14" s="26">
        <v>804467.35</v>
      </c>
      <c r="L14" s="26">
        <v>754734.01</v>
      </c>
      <c r="M14" s="26">
        <v>792563.18</v>
      </c>
      <c r="N14" s="26">
        <v>1217850.5</v>
      </c>
      <c r="O14" s="26">
        <v>1201211.06</v>
      </c>
      <c r="P14" s="26">
        <v>1210496.6299999999</v>
      </c>
      <c r="Q14" s="26">
        <v>1198514.99</v>
      </c>
      <c r="R14" s="26">
        <v>1029819.44</v>
      </c>
      <c r="S14" s="26">
        <v>1047834.15</v>
      </c>
    </row>
    <row r="15" spans="1:19" ht="18.75" customHeight="1">
      <c r="A15" s="95" t="s">
        <v>89</v>
      </c>
      <c r="B15" s="96" t="s">
        <v>90</v>
      </c>
      <c r="C15" s="26">
        <v>4645.01</v>
      </c>
      <c r="D15" s="26">
        <v>6709.95</v>
      </c>
      <c r="E15" s="26">
        <v>7120.56</v>
      </c>
      <c r="F15" s="26">
        <v>7152.3099999999995</v>
      </c>
      <c r="G15" s="26">
        <v>8375.2199999999993</v>
      </c>
      <c r="H15" s="26">
        <v>7049.01</v>
      </c>
      <c r="I15" s="26">
        <v>14139.43</v>
      </c>
      <c r="J15" s="26">
        <v>17577.240000000002</v>
      </c>
      <c r="K15" s="26">
        <v>17495.57</v>
      </c>
      <c r="L15" s="26">
        <v>18955.96</v>
      </c>
      <c r="M15" s="26">
        <v>12755.78</v>
      </c>
      <c r="N15" s="26">
        <v>27430.95</v>
      </c>
      <c r="O15" s="26">
        <v>21873.67</v>
      </c>
      <c r="P15" s="26">
        <v>16566.259999999998</v>
      </c>
      <c r="Q15" s="26">
        <v>10725.52</v>
      </c>
      <c r="R15" s="26">
        <v>10966.29</v>
      </c>
      <c r="S15" s="26">
        <v>8422.27</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1023706.05</v>
      </c>
      <c r="D17" s="26">
        <v>994347.14860800013</v>
      </c>
      <c r="E17" s="26">
        <v>961911.26571428601</v>
      </c>
      <c r="F17" s="26">
        <v>1027363.5974683544</v>
      </c>
      <c r="G17" s="26">
        <v>1082563.0183349999</v>
      </c>
      <c r="H17" s="26">
        <v>1110340.4099999999</v>
      </c>
      <c r="I17" s="26">
        <v>1121135.3799999999</v>
      </c>
      <c r="J17" s="26">
        <v>1123478.8500000001</v>
      </c>
      <c r="K17" s="26">
        <v>1128594.77</v>
      </c>
      <c r="L17" s="26">
        <v>1014471.33</v>
      </c>
      <c r="M17" s="26">
        <v>968703.48</v>
      </c>
      <c r="N17" s="26">
        <v>914533</v>
      </c>
      <c r="O17" s="26">
        <v>936149.68</v>
      </c>
      <c r="P17" s="26">
        <v>903166.22</v>
      </c>
      <c r="Q17" s="26">
        <v>962168.74</v>
      </c>
      <c r="R17" s="26">
        <v>978737.18299999996</v>
      </c>
      <c r="S17" s="26">
        <v>1004580.97</v>
      </c>
    </row>
    <row r="18" spans="1:19" ht="18.75" customHeight="1">
      <c r="A18" s="97">
        <v>2</v>
      </c>
      <c r="B18" s="96" t="s">
        <v>38</v>
      </c>
      <c r="C18" s="26">
        <v>127221.65999999992</v>
      </c>
      <c r="D18" s="26">
        <v>131748.07</v>
      </c>
      <c r="E18" s="26">
        <v>106436.43000000005</v>
      </c>
      <c r="F18" s="26">
        <v>82369.069999999949</v>
      </c>
      <c r="G18" s="26">
        <v>53779.930000000051</v>
      </c>
      <c r="H18" s="26">
        <v>234809.17000000004</v>
      </c>
      <c r="I18" s="26">
        <v>91058.239999999991</v>
      </c>
      <c r="J18" s="26">
        <v>85740.839999999851</v>
      </c>
      <c r="K18" s="26">
        <v>59607.760000000242</v>
      </c>
      <c r="L18" s="26">
        <v>85091.220000000205</v>
      </c>
      <c r="M18" s="26">
        <v>114364.58999999985</v>
      </c>
      <c r="N18" s="26">
        <v>79241.450000000186</v>
      </c>
      <c r="O18" s="26">
        <v>93497.14000000013</v>
      </c>
      <c r="P18" s="26">
        <v>71858.839999999851</v>
      </c>
      <c r="Q18" s="26">
        <v>62794.819999999832</v>
      </c>
      <c r="R18" s="26">
        <v>193035.54000000004</v>
      </c>
      <c r="S18" s="26">
        <v>130233.81000000006</v>
      </c>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5" t="s">
        <v>98</v>
      </c>
      <c r="B20" s="96" t="s">
        <v>79</v>
      </c>
      <c r="C20" s="26">
        <v>0</v>
      </c>
      <c r="D20" s="26">
        <v>0</v>
      </c>
      <c r="E20" s="26">
        <v>0</v>
      </c>
      <c r="F20" s="26">
        <v>0</v>
      </c>
      <c r="G20" s="26">
        <v>0</v>
      </c>
      <c r="H20" s="26">
        <v>0</v>
      </c>
      <c r="I20" s="26">
        <v>0</v>
      </c>
      <c r="J20" s="26">
        <v>0</v>
      </c>
      <c r="K20" s="26">
        <v>0</v>
      </c>
      <c r="L20" s="26">
        <v>0</v>
      </c>
      <c r="M20" s="26">
        <v>0</v>
      </c>
      <c r="N20" s="26">
        <v>0</v>
      </c>
      <c r="O20" s="26">
        <v>0</v>
      </c>
      <c r="P20" s="26">
        <v>0</v>
      </c>
      <c r="Q20" s="26">
        <v>0</v>
      </c>
      <c r="R20" s="26">
        <v>0</v>
      </c>
      <c r="S20" s="26">
        <v>0</v>
      </c>
    </row>
    <row r="21" spans="1:19" ht="18.75" customHeight="1">
      <c r="A21" s="92">
        <v>3</v>
      </c>
      <c r="B21" s="96" t="s">
        <v>40</v>
      </c>
      <c r="C21" s="26">
        <v>399889.49000000005</v>
      </c>
      <c r="D21" s="26">
        <v>399951</v>
      </c>
      <c r="E21" s="26">
        <v>452724.34</v>
      </c>
      <c r="F21" s="26">
        <v>437666.20999999996</v>
      </c>
      <c r="G21" s="26">
        <v>478640.6</v>
      </c>
      <c r="H21" s="26">
        <v>461763.04000000004</v>
      </c>
      <c r="I21" s="26">
        <v>504727.1</v>
      </c>
      <c r="J21" s="26">
        <v>475238.22</v>
      </c>
      <c r="K21" s="26">
        <v>488497.72</v>
      </c>
      <c r="L21" s="26">
        <v>446832.08999999997</v>
      </c>
      <c r="M21" s="26">
        <v>494040.51999999996</v>
      </c>
      <c r="N21" s="26">
        <v>495525.3</v>
      </c>
      <c r="O21" s="26">
        <v>582566.82999999996</v>
      </c>
      <c r="P21" s="26">
        <v>533232.14</v>
      </c>
      <c r="Q21" s="26">
        <v>519998.95999999996</v>
      </c>
      <c r="R21" s="26">
        <v>599582.17000000004</v>
      </c>
      <c r="S21" s="26">
        <v>588727.47</v>
      </c>
    </row>
    <row r="22" spans="1:19" ht="18.75" customHeight="1">
      <c r="A22" s="95" t="s">
        <v>99</v>
      </c>
      <c r="B22" s="96" t="s">
        <v>57</v>
      </c>
      <c r="C22" s="26">
        <v>256727.99</v>
      </c>
      <c r="D22" s="26">
        <v>245609.44</v>
      </c>
      <c r="E22" s="26">
        <v>250486.43</v>
      </c>
      <c r="F22" s="26">
        <v>232352.79</v>
      </c>
      <c r="G22" s="26">
        <v>243573.58</v>
      </c>
      <c r="H22" s="26">
        <v>229971.39</v>
      </c>
      <c r="I22" s="26">
        <v>226443.68</v>
      </c>
      <c r="J22" s="26">
        <v>219948.95</v>
      </c>
      <c r="K22" s="26">
        <v>210369.3</v>
      </c>
      <c r="L22" s="26">
        <v>209305.39</v>
      </c>
      <c r="M22" s="26">
        <v>211355.54</v>
      </c>
      <c r="N22" s="26">
        <v>205302.44</v>
      </c>
      <c r="O22" s="26">
        <v>201959.22</v>
      </c>
      <c r="P22" s="26">
        <v>197734.97</v>
      </c>
      <c r="Q22" s="26">
        <v>193662.27</v>
      </c>
      <c r="R22" s="26">
        <v>197520.15</v>
      </c>
      <c r="S22" s="26">
        <v>199418.11</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395804.09</v>
      </c>
      <c r="D24" s="26">
        <v>435251.40366000001</v>
      </c>
      <c r="E24" s="26">
        <v>430290.07774000004</v>
      </c>
      <c r="F24" s="26">
        <v>418006.24019999994</v>
      </c>
      <c r="G24" s="26">
        <v>426514.65129132103</v>
      </c>
      <c r="H24" s="26">
        <v>421721.82</v>
      </c>
      <c r="I24" s="26">
        <v>399941.64</v>
      </c>
      <c r="J24" s="26">
        <v>365986.1</v>
      </c>
      <c r="K24" s="26">
        <v>340602.52</v>
      </c>
      <c r="L24" s="26">
        <v>324718.3</v>
      </c>
      <c r="M24" s="26">
        <v>315589.12</v>
      </c>
      <c r="N24" s="26">
        <v>312024.24</v>
      </c>
      <c r="O24" s="26">
        <v>311602.19</v>
      </c>
      <c r="P24" s="26">
        <v>327719.24</v>
      </c>
      <c r="Q24" s="26">
        <v>331942.93</v>
      </c>
      <c r="R24" s="26">
        <v>322583.65999999997</v>
      </c>
      <c r="S24" s="26">
        <v>343802.31</v>
      </c>
    </row>
    <row r="25" spans="1:19" ht="18.75" customHeight="1">
      <c r="A25" s="92">
        <v>5</v>
      </c>
      <c r="B25" s="96" t="s">
        <v>42</v>
      </c>
      <c r="C25" s="26">
        <v>14736.01</v>
      </c>
      <c r="D25" s="26">
        <v>32951.864999999998</v>
      </c>
      <c r="E25" s="26">
        <v>24408.699000000001</v>
      </c>
      <c r="F25" s="26">
        <v>13236.338999999998</v>
      </c>
      <c r="G25" s="26">
        <v>12651.188999999998</v>
      </c>
      <c r="H25" s="26">
        <v>13230.89</v>
      </c>
      <c r="I25" s="26">
        <v>6982.52</v>
      </c>
      <c r="J25" s="26">
        <v>4370.99</v>
      </c>
      <c r="K25" s="26">
        <v>4117.37</v>
      </c>
      <c r="L25" s="26">
        <v>2589.11</v>
      </c>
      <c r="M25" s="26">
        <v>1225.68</v>
      </c>
      <c r="N25" s="26">
        <v>96.42</v>
      </c>
      <c r="O25" s="26">
        <v>1215.17</v>
      </c>
      <c r="P25" s="26">
        <v>7681.57</v>
      </c>
      <c r="Q25" s="26">
        <v>43.27</v>
      </c>
      <c r="R25" s="26">
        <v>20.9</v>
      </c>
      <c r="S25" s="26">
        <v>105.89</v>
      </c>
    </row>
    <row r="26" spans="1:19" ht="18.75" customHeight="1">
      <c r="A26" s="92">
        <v>6</v>
      </c>
      <c r="B26" s="96" t="s">
        <v>43</v>
      </c>
      <c r="C26" s="26">
        <v>41234.980000000003</v>
      </c>
      <c r="D26" s="26">
        <v>33814.392</v>
      </c>
      <c r="E26" s="26">
        <v>27793.532999999999</v>
      </c>
      <c r="F26" s="26">
        <v>28811.048999999999</v>
      </c>
      <c r="G26" s="26">
        <v>23375.694</v>
      </c>
      <c r="H26" s="26">
        <v>21629.08</v>
      </c>
      <c r="I26" s="26">
        <v>18483.96</v>
      </c>
      <c r="J26" s="26">
        <v>22512.36</v>
      </c>
      <c r="K26" s="26">
        <v>36097.39</v>
      </c>
      <c r="L26" s="26">
        <v>27766.7</v>
      </c>
      <c r="M26" s="26">
        <v>22397.34</v>
      </c>
      <c r="N26" s="26">
        <v>20008.61</v>
      </c>
      <c r="O26" s="26">
        <v>23651.65</v>
      </c>
      <c r="P26" s="26">
        <v>14282.29</v>
      </c>
      <c r="Q26" s="26">
        <v>11380.17</v>
      </c>
      <c r="R26" s="26">
        <v>8693.56</v>
      </c>
      <c r="S26" s="26">
        <v>7195.09</v>
      </c>
    </row>
    <row r="27" spans="1:19" ht="18.75" customHeight="1">
      <c r="A27" s="92">
        <v>7</v>
      </c>
      <c r="B27" s="96" t="s">
        <v>60</v>
      </c>
      <c r="C27" s="26">
        <v>92025.95</v>
      </c>
      <c r="D27" s="26">
        <v>69679.03204000002</v>
      </c>
      <c r="E27" s="26">
        <v>62723.218917333332</v>
      </c>
      <c r="F27" s="26">
        <v>38493.37206497752</v>
      </c>
      <c r="G27" s="26">
        <v>19878.518454999998</v>
      </c>
      <c r="H27" s="26">
        <v>18165.88</v>
      </c>
      <c r="I27" s="26">
        <v>8864.48</v>
      </c>
      <c r="J27" s="26">
        <v>14472.23</v>
      </c>
      <c r="K27" s="26">
        <v>28605.48</v>
      </c>
      <c r="L27" s="26">
        <v>21235.71</v>
      </c>
      <c r="M27" s="26">
        <v>7614.89</v>
      </c>
      <c r="N27" s="26">
        <v>11904.55</v>
      </c>
      <c r="O27" s="26">
        <v>93452.64</v>
      </c>
      <c r="P27" s="26">
        <v>51794.080000000002</v>
      </c>
      <c r="Q27" s="26">
        <v>78898.179999999993</v>
      </c>
      <c r="R27" s="26">
        <v>49756.12</v>
      </c>
      <c r="S27" s="26">
        <v>55593.15</v>
      </c>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v>3763873.13</v>
      </c>
      <c r="D31" s="26">
        <v>3859561.85</v>
      </c>
      <c r="E31" s="26">
        <v>4025108.11</v>
      </c>
      <c r="F31" s="26">
        <v>3946881.15</v>
      </c>
      <c r="G31" s="26">
        <v>4007670.32</v>
      </c>
      <c r="H31" s="26">
        <v>3697927.37</v>
      </c>
      <c r="I31" s="26">
        <v>3857128.64</v>
      </c>
      <c r="J31" s="26">
        <v>4247134.3499999996</v>
      </c>
      <c r="K31" s="26">
        <v>4711219.1500000004</v>
      </c>
      <c r="L31" s="26">
        <v>4965618.0999999996</v>
      </c>
      <c r="M31" s="26">
        <v>5127546.93</v>
      </c>
      <c r="N31" s="26">
        <v>5384887.0300000003</v>
      </c>
      <c r="O31" s="26">
        <v>4791060.74</v>
      </c>
      <c r="P31" s="26">
        <v>4755672.4400000004</v>
      </c>
      <c r="Q31" s="26">
        <v>3884183.69</v>
      </c>
      <c r="R31" s="26">
        <v>3804241.24</v>
      </c>
      <c r="S31" s="26">
        <v>3901231.41</v>
      </c>
    </row>
    <row r="32" spans="1:19" s="49" customFormat="1" ht="18.75" customHeight="1">
      <c r="A32" s="65" t="s">
        <v>75</v>
      </c>
      <c r="B32" s="105" t="s">
        <v>168</v>
      </c>
      <c r="C32" s="26">
        <v>2445000</v>
      </c>
      <c r="D32" s="26">
        <v>2445000</v>
      </c>
      <c r="E32" s="26">
        <v>2445000</v>
      </c>
      <c r="F32" s="26">
        <v>2445000</v>
      </c>
      <c r="G32" s="26">
        <v>2445000</v>
      </c>
      <c r="H32" s="26">
        <v>2282000</v>
      </c>
      <c r="I32" s="26">
        <v>2273850</v>
      </c>
      <c r="J32" s="26">
        <v>2273850</v>
      </c>
      <c r="K32" s="26">
        <v>4185000</v>
      </c>
      <c r="L32" s="26">
        <v>4185000</v>
      </c>
      <c r="M32" s="26">
        <v>4185000</v>
      </c>
      <c r="N32" s="26">
        <v>4185000</v>
      </c>
      <c r="O32" s="26">
        <v>3750000</v>
      </c>
      <c r="P32" s="26">
        <v>3720000</v>
      </c>
      <c r="Q32" s="26">
        <v>2820000</v>
      </c>
      <c r="R32" s="26">
        <v>2820000</v>
      </c>
      <c r="S32" s="26">
        <v>2820000</v>
      </c>
    </row>
    <row r="33" spans="1:19" s="49" customFormat="1" ht="18.75" customHeight="1">
      <c r="A33" s="65" t="s">
        <v>89</v>
      </c>
      <c r="B33" s="105" t="s">
        <v>169</v>
      </c>
      <c r="C33" s="26">
        <v>445500</v>
      </c>
      <c r="D33" s="26">
        <v>445500</v>
      </c>
      <c r="E33" s="26">
        <v>445500</v>
      </c>
      <c r="F33" s="26">
        <v>445500</v>
      </c>
      <c r="G33" s="26">
        <v>445500</v>
      </c>
      <c r="H33" s="26">
        <v>415800</v>
      </c>
      <c r="I33" s="26">
        <v>414315</v>
      </c>
      <c r="J33" s="26">
        <v>414315</v>
      </c>
      <c r="K33" s="26">
        <v>95316.71</v>
      </c>
      <c r="L33" s="26">
        <v>95316.71</v>
      </c>
      <c r="M33" s="26">
        <v>95316.71</v>
      </c>
      <c r="N33" s="26">
        <v>95316.71</v>
      </c>
      <c r="O33" s="26">
        <v>85409.24</v>
      </c>
      <c r="P33" s="26">
        <v>84725.97</v>
      </c>
      <c r="Q33" s="26">
        <v>64227.75</v>
      </c>
      <c r="R33" s="26">
        <v>64227.75</v>
      </c>
      <c r="S33" s="26">
        <v>64227.75</v>
      </c>
    </row>
    <row r="34" spans="1:19" s="49" customFormat="1" ht="18.75" customHeight="1">
      <c r="A34" s="65" t="s">
        <v>100</v>
      </c>
      <c r="B34" s="105" t="s">
        <v>170</v>
      </c>
      <c r="C34" s="26">
        <v>810780.6</v>
      </c>
      <c r="D34" s="26">
        <v>881120.18</v>
      </c>
      <c r="E34" s="26">
        <v>987307.05</v>
      </c>
      <c r="F34" s="26">
        <v>1066944.53</v>
      </c>
      <c r="G34" s="26">
        <v>1196041.42</v>
      </c>
      <c r="H34" s="26">
        <v>1273678.17</v>
      </c>
      <c r="I34" s="26">
        <v>1407436.47</v>
      </c>
      <c r="J34" s="26">
        <v>1592151.71</v>
      </c>
      <c r="K34" s="26">
        <v>7738.27</v>
      </c>
      <c r="L34" s="26">
        <v>230849.22</v>
      </c>
      <c r="M34" s="26">
        <v>293716.2</v>
      </c>
      <c r="N34" s="26">
        <v>304465.40000000002</v>
      </c>
      <c r="O34" s="26">
        <v>303370.56</v>
      </c>
      <c r="P34" s="26">
        <v>491839.14</v>
      </c>
      <c r="Q34" s="26">
        <v>550723.31000000006</v>
      </c>
      <c r="R34" s="26">
        <v>690598.55</v>
      </c>
      <c r="S34" s="26">
        <v>821143.47</v>
      </c>
    </row>
    <row r="35" spans="1:19" s="49" customFormat="1" ht="18.75" customHeight="1">
      <c r="A35" s="65" t="s">
        <v>101</v>
      </c>
      <c r="B35" s="105" t="s">
        <v>171</v>
      </c>
      <c r="C35" s="26">
        <v>0</v>
      </c>
      <c r="D35" s="26">
        <v>0</v>
      </c>
      <c r="E35" s="26">
        <v>0</v>
      </c>
      <c r="F35" s="26">
        <v>0</v>
      </c>
      <c r="G35" s="26">
        <v>0</v>
      </c>
      <c r="H35" s="26">
        <v>0</v>
      </c>
      <c r="I35" s="26">
        <v>0</v>
      </c>
      <c r="J35" s="26">
        <v>0</v>
      </c>
      <c r="K35" s="26">
        <v>0</v>
      </c>
      <c r="L35" s="26">
        <v>0</v>
      </c>
      <c r="M35" s="26">
        <v>139500</v>
      </c>
      <c r="N35" s="26">
        <v>306900</v>
      </c>
      <c r="O35" s="26">
        <v>350000</v>
      </c>
      <c r="P35" s="26">
        <v>0</v>
      </c>
      <c r="Q35" s="26">
        <v>56400</v>
      </c>
      <c r="R35" s="26">
        <v>75200</v>
      </c>
      <c r="S35" s="26">
        <v>75200</v>
      </c>
    </row>
    <row r="36" spans="1:19" s="49" customFormat="1" ht="18.75" customHeight="1">
      <c r="A36" s="65" t="s">
        <v>102</v>
      </c>
      <c r="B36" s="105" t="s">
        <v>172</v>
      </c>
      <c r="C36" s="26">
        <v>62592.53</v>
      </c>
      <c r="D36" s="26">
        <v>87941.67</v>
      </c>
      <c r="E36" s="26">
        <v>147301.06</v>
      </c>
      <c r="F36" s="26">
        <v>-10563.38</v>
      </c>
      <c r="G36" s="26">
        <v>-78871.100000000006</v>
      </c>
      <c r="H36" s="26">
        <v>-273550.8</v>
      </c>
      <c r="I36" s="26">
        <v>-238472.83</v>
      </c>
      <c r="J36" s="26">
        <v>-33182.36</v>
      </c>
      <c r="K36" s="26">
        <v>423164.17</v>
      </c>
      <c r="L36" s="26">
        <v>454452.17</v>
      </c>
      <c r="M36" s="26">
        <v>414014.02</v>
      </c>
      <c r="N36" s="26">
        <v>493204.92</v>
      </c>
      <c r="O36" s="26">
        <v>302280.94</v>
      </c>
      <c r="P36" s="26">
        <v>459107.33</v>
      </c>
      <c r="Q36" s="26">
        <v>392832.63</v>
      </c>
      <c r="R36" s="26">
        <v>154214.94</v>
      </c>
      <c r="S36" s="26">
        <v>120660.18</v>
      </c>
    </row>
    <row r="37" spans="1:19" s="49" customFormat="1" ht="18.75" customHeight="1">
      <c r="A37" s="48">
        <v>2</v>
      </c>
      <c r="B37" s="105" t="s">
        <v>173</v>
      </c>
      <c r="C37" s="26">
        <v>16377.41</v>
      </c>
      <c r="D37" s="26">
        <v>71939.12</v>
      </c>
      <c r="E37" s="26">
        <v>87102.24</v>
      </c>
      <c r="F37" s="26">
        <v>90444.12</v>
      </c>
      <c r="G37" s="26">
        <v>121623.61</v>
      </c>
      <c r="H37" s="26">
        <v>120429.82</v>
      </c>
      <c r="I37" s="26">
        <v>111224.79</v>
      </c>
      <c r="J37" s="26">
        <v>76862.28</v>
      </c>
      <c r="K37" s="26">
        <v>89760.39</v>
      </c>
      <c r="L37" s="26">
        <v>84090.21</v>
      </c>
      <c r="M37" s="26">
        <v>81496.22</v>
      </c>
      <c r="N37" s="26">
        <v>82279.789999999994</v>
      </c>
      <c r="O37" s="26">
        <v>193446.19</v>
      </c>
      <c r="P37" s="26">
        <v>173301.1</v>
      </c>
      <c r="Q37" s="26">
        <v>167014.96</v>
      </c>
      <c r="R37" s="26">
        <v>145059.57999999999</v>
      </c>
      <c r="S37" s="26">
        <v>172467.69</v>
      </c>
    </row>
    <row r="38" spans="1:19" s="49" customFormat="1" ht="18.75" customHeight="1">
      <c r="A38" s="48">
        <v>3</v>
      </c>
      <c r="B38" s="105" t="s">
        <v>174</v>
      </c>
      <c r="C38" s="26">
        <v>845971.60999999987</v>
      </c>
      <c r="D38" s="26">
        <v>1086590.07</v>
      </c>
      <c r="E38" s="26">
        <v>760269.73</v>
      </c>
      <c r="F38" s="26">
        <v>847985.8600000001</v>
      </c>
      <c r="G38" s="26">
        <v>847931.81</v>
      </c>
      <c r="H38" s="26">
        <v>1570312.69</v>
      </c>
      <c r="I38" s="26">
        <v>1322696.8900000001</v>
      </c>
      <c r="J38" s="26">
        <v>1824652.8399999999</v>
      </c>
      <c r="K38" s="26">
        <v>2170963.2799999998</v>
      </c>
      <c r="L38" s="26">
        <v>1176394.73</v>
      </c>
      <c r="M38" s="26">
        <v>1043228.1799999999</v>
      </c>
      <c r="N38" s="26">
        <v>1059390.6099999999</v>
      </c>
      <c r="O38" s="26">
        <v>1195614.3400000001</v>
      </c>
      <c r="P38" s="26">
        <v>1330722.31</v>
      </c>
      <c r="Q38" s="26">
        <v>1076258.1800000002</v>
      </c>
      <c r="R38" s="26">
        <v>1125439.5499999998</v>
      </c>
      <c r="S38" s="26">
        <v>1245251.0699999998</v>
      </c>
    </row>
    <row r="39" spans="1:19" s="49" customFormat="1" ht="18.75" customHeight="1">
      <c r="A39" s="48">
        <v>4</v>
      </c>
      <c r="B39" s="105" t="s">
        <v>175</v>
      </c>
      <c r="C39" s="26">
        <v>0</v>
      </c>
      <c r="D39" s="26">
        <v>0</v>
      </c>
      <c r="E39" s="26">
        <v>0</v>
      </c>
      <c r="F39" s="26">
        <v>0</v>
      </c>
      <c r="G39" s="26">
        <v>0</v>
      </c>
      <c r="H39" s="26">
        <v>0</v>
      </c>
      <c r="I39" s="26">
        <v>0</v>
      </c>
      <c r="J39" s="26">
        <v>0</v>
      </c>
      <c r="K39" s="26">
        <v>0</v>
      </c>
      <c r="L39" s="26">
        <v>22.5</v>
      </c>
      <c r="M39" s="26">
        <v>0</v>
      </c>
      <c r="N39" s="26">
        <v>0</v>
      </c>
      <c r="O39" s="26">
        <v>0</v>
      </c>
      <c r="P39" s="26">
        <v>0</v>
      </c>
      <c r="Q39" s="26">
        <v>0</v>
      </c>
      <c r="R39" s="26">
        <v>1935.27</v>
      </c>
      <c r="S39" s="26">
        <v>5264.94</v>
      </c>
    </row>
    <row r="40" spans="1:19"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v>753000.21</v>
      </c>
      <c r="D42" s="50">
        <v>678189.68</v>
      </c>
      <c r="E42" s="50">
        <v>616939.38</v>
      </c>
      <c r="F42" s="50">
        <v>680437.77</v>
      </c>
      <c r="G42" s="50">
        <v>571485.77</v>
      </c>
      <c r="H42" s="50">
        <v>485570.09</v>
      </c>
      <c r="I42" s="50">
        <v>823462.78</v>
      </c>
      <c r="J42" s="50">
        <v>1345039.77</v>
      </c>
      <c r="K42" s="50">
        <v>1719213.72</v>
      </c>
      <c r="L42" s="50">
        <v>1026843.86</v>
      </c>
      <c r="M42" s="50">
        <v>853387.84</v>
      </c>
      <c r="N42" s="50">
        <v>660338.34</v>
      </c>
      <c r="O42" s="50">
        <v>748618.15</v>
      </c>
      <c r="P42" s="50">
        <v>800289.57</v>
      </c>
      <c r="Q42" s="50">
        <v>670791.06000000006</v>
      </c>
      <c r="R42" s="50">
        <v>542048.65</v>
      </c>
      <c r="S42" s="50">
        <v>455680.38</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row>
    <row r="45" spans="1:19" ht="39.950000000000003" customHeight="1">
      <c r="A45" s="109" t="s">
        <v>199</v>
      </c>
      <c r="B45" s="110" t="s">
        <v>204</v>
      </c>
      <c r="C45" s="50">
        <v>51106.25</v>
      </c>
      <c r="D45" s="50">
        <v>106372.51</v>
      </c>
      <c r="E45" s="50">
        <v>269733.67</v>
      </c>
      <c r="F45" s="50">
        <v>504132.53</v>
      </c>
      <c r="G45" s="50">
        <v>782479.94</v>
      </c>
      <c r="H45" s="50">
        <v>1046326.61</v>
      </c>
      <c r="I45" s="50">
        <v>1132361.52</v>
      </c>
      <c r="J45" s="50">
        <v>1029578.17</v>
      </c>
      <c r="K45" s="50">
        <v>1114864.7599999998</v>
      </c>
      <c r="L45" s="50">
        <v>1176776.55</v>
      </c>
      <c r="M45" s="50">
        <v>1119473.3400000001</v>
      </c>
      <c r="N45" s="50">
        <v>1139552.97</v>
      </c>
      <c r="O45" s="50">
        <v>1259478.7000000002</v>
      </c>
      <c r="P45" s="50">
        <v>1230815.6399999999</v>
      </c>
      <c r="Q45" s="50">
        <v>1317272.96</v>
      </c>
      <c r="R45" s="50">
        <v>1178767.8</v>
      </c>
      <c r="S45" s="50">
        <v>1245783.99</v>
      </c>
    </row>
    <row r="46" spans="1:19" ht="39.950000000000003" customHeight="1">
      <c r="A46" s="111" t="s">
        <v>89</v>
      </c>
      <c r="B46" s="110" t="s">
        <v>188</v>
      </c>
      <c r="C46" s="50">
        <v>51106.25</v>
      </c>
      <c r="D46" s="50">
        <v>106372.51</v>
      </c>
      <c r="E46" s="50">
        <v>269733.67</v>
      </c>
      <c r="F46" s="50">
        <v>504132.53</v>
      </c>
      <c r="G46" s="50">
        <v>782479.94</v>
      </c>
      <c r="H46" s="50">
        <v>1046326.61</v>
      </c>
      <c r="I46" s="50">
        <v>1106895.1499999999</v>
      </c>
      <c r="J46" s="50">
        <v>1007901.72</v>
      </c>
      <c r="K46" s="50">
        <v>1089774.3999999999</v>
      </c>
      <c r="L46" s="50">
        <v>1150227.51</v>
      </c>
      <c r="M46" s="50">
        <v>1095580.73</v>
      </c>
      <c r="N46" s="50">
        <v>1114631.28</v>
      </c>
      <c r="O46" s="50">
        <v>1230218.25</v>
      </c>
      <c r="P46" s="50">
        <v>1196862.77</v>
      </c>
      <c r="Q46" s="50">
        <v>1290382.3800000001</v>
      </c>
      <c r="R46" s="50">
        <v>1142009.5399999998</v>
      </c>
      <c r="S46" s="50">
        <v>1215878.3999999999</v>
      </c>
    </row>
    <row r="47" spans="1:19" ht="45">
      <c r="A47" s="109" t="s">
        <v>202</v>
      </c>
      <c r="B47" s="110"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9" t="s">
        <v>201</v>
      </c>
      <c r="B48" s="110" t="s">
        <v>215</v>
      </c>
      <c r="C48" s="50">
        <v>0</v>
      </c>
      <c r="D48" s="50">
        <v>0</v>
      </c>
      <c r="E48" s="50">
        <v>0</v>
      </c>
      <c r="F48" s="50">
        <v>0</v>
      </c>
      <c r="G48" s="50">
        <v>0</v>
      </c>
      <c r="H48" s="50">
        <v>0</v>
      </c>
      <c r="I48" s="50">
        <v>25466.37</v>
      </c>
      <c r="J48" s="50">
        <v>21676.43</v>
      </c>
      <c r="K48" s="50">
        <v>25090.45</v>
      </c>
      <c r="L48" s="50">
        <v>26549.06</v>
      </c>
      <c r="M48" s="50">
        <v>23892.62</v>
      </c>
      <c r="N48" s="50">
        <v>24921.68</v>
      </c>
      <c r="O48" s="50">
        <v>29260.440000000002</v>
      </c>
      <c r="P48" s="50">
        <v>33952.869999999995</v>
      </c>
      <c r="Q48" s="50">
        <v>26890.579999999998</v>
      </c>
      <c r="R48" s="50">
        <v>36758.26</v>
      </c>
      <c r="S48" s="50">
        <v>29905.59</v>
      </c>
    </row>
    <row r="49" spans="1:19" ht="39.950000000000003" customHeight="1">
      <c r="A49" s="111" t="s">
        <v>101</v>
      </c>
      <c r="B49" s="110" t="s">
        <v>197</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row>
    <row r="50" spans="1:19" ht="39.950000000000003" customHeight="1">
      <c r="A50" s="115" t="s">
        <v>97</v>
      </c>
      <c r="B50" s="114" t="s">
        <v>179</v>
      </c>
      <c r="C50" s="50">
        <v>0</v>
      </c>
      <c r="D50" s="50">
        <v>0</v>
      </c>
      <c r="E50" s="50">
        <v>0</v>
      </c>
      <c r="F50" s="50">
        <v>0</v>
      </c>
      <c r="G50" s="50">
        <v>0</v>
      </c>
      <c r="H50" s="50">
        <v>0</v>
      </c>
      <c r="I50" s="50">
        <v>43385.05</v>
      </c>
      <c r="J50" s="50">
        <v>76262.16</v>
      </c>
      <c r="K50" s="50">
        <v>87152.17</v>
      </c>
      <c r="L50" s="50">
        <v>79904.23</v>
      </c>
      <c r="M50" s="50">
        <v>123818.5</v>
      </c>
      <c r="N50" s="50">
        <v>125325.33</v>
      </c>
      <c r="O50" s="50">
        <v>121794.48</v>
      </c>
      <c r="P50" s="50">
        <v>97300.37</v>
      </c>
      <c r="Q50" s="50">
        <v>107342.11</v>
      </c>
      <c r="R50" s="50">
        <v>126081.62</v>
      </c>
      <c r="S50" s="50">
        <v>139664.85999999999</v>
      </c>
    </row>
    <row r="51" spans="1:19" ht="39.950000000000003" customHeight="1">
      <c r="A51" s="115" t="s">
        <v>98</v>
      </c>
      <c r="B51" s="114" t="s">
        <v>178</v>
      </c>
      <c r="C51" s="50">
        <v>0</v>
      </c>
      <c r="D51" s="50">
        <v>0</v>
      </c>
      <c r="E51" s="50">
        <v>0</v>
      </c>
      <c r="F51" s="50">
        <v>0</v>
      </c>
      <c r="G51" s="50">
        <v>0</v>
      </c>
      <c r="H51" s="50">
        <v>0</v>
      </c>
      <c r="I51" s="50">
        <v>43385.05</v>
      </c>
      <c r="J51" s="50">
        <v>76262.16</v>
      </c>
      <c r="K51" s="50">
        <v>87152.17</v>
      </c>
      <c r="L51" s="50">
        <v>79904.23</v>
      </c>
      <c r="M51" s="50">
        <v>123818.5</v>
      </c>
      <c r="N51" s="50">
        <v>125325.33</v>
      </c>
      <c r="O51" s="50">
        <v>121794.48</v>
      </c>
      <c r="P51" s="50">
        <v>97300.37</v>
      </c>
      <c r="Q51" s="50">
        <v>107342.11</v>
      </c>
      <c r="R51" s="50">
        <v>126081.62</v>
      </c>
      <c r="S51" s="50">
        <v>139664.85999999999</v>
      </c>
    </row>
    <row r="52" spans="1:19" ht="39.950000000000003" customHeight="1">
      <c r="A52" s="115" t="s">
        <v>147</v>
      </c>
      <c r="B52" s="114" t="s">
        <v>216</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row>
    <row r="53" spans="1:19" ht="39.950000000000003" customHeight="1">
      <c r="A53" s="115" t="s">
        <v>148</v>
      </c>
      <c r="B53" s="114" t="s">
        <v>190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row>
    <row r="54" spans="1:19" ht="39.950000000000003" customHeight="1">
      <c r="A54" s="113" t="s">
        <v>99</v>
      </c>
      <c r="B54" s="112" t="s">
        <v>191</v>
      </c>
      <c r="C54" s="50">
        <v>5252.22</v>
      </c>
      <c r="D54" s="50">
        <v>6813.57</v>
      </c>
      <c r="E54" s="50">
        <v>6618.2699999999986</v>
      </c>
      <c r="F54" s="50">
        <v>57706.37</v>
      </c>
      <c r="G54" s="50">
        <v>32816.11</v>
      </c>
      <c r="H54" s="50">
        <v>31880.720000000001</v>
      </c>
      <c r="I54" s="50">
        <v>19741.830000000002</v>
      </c>
      <c r="J54" s="50">
        <v>27980.68</v>
      </c>
      <c r="K54" s="50">
        <v>58615.82</v>
      </c>
      <c r="L54" s="50">
        <v>57762.28</v>
      </c>
      <c r="M54" s="50">
        <v>70679.039999999994</v>
      </c>
      <c r="N54" s="50">
        <v>57521.56</v>
      </c>
      <c r="O54" s="50">
        <v>61237.72</v>
      </c>
      <c r="P54" s="50">
        <v>34952.26</v>
      </c>
      <c r="Q54" s="50">
        <v>28638.37</v>
      </c>
      <c r="R54" s="50">
        <v>35103.71</v>
      </c>
      <c r="S54" s="50">
        <v>24613.4</v>
      </c>
    </row>
    <row r="55" spans="1:19" ht="39.950000000000003" customHeight="1">
      <c r="A55" s="113" t="s">
        <v>103</v>
      </c>
      <c r="B55" s="112" t="s">
        <v>192</v>
      </c>
      <c r="C55" s="50">
        <v>5252.22</v>
      </c>
      <c r="D55" s="50">
        <v>6813.57</v>
      </c>
      <c r="E55" s="50">
        <v>6618.2699999999986</v>
      </c>
      <c r="F55" s="50">
        <v>57706.37</v>
      </c>
      <c r="G55" s="50">
        <v>32816.11</v>
      </c>
      <c r="H55" s="50">
        <v>31880.720000000001</v>
      </c>
      <c r="I55" s="50">
        <v>19741.830000000002</v>
      </c>
      <c r="J55" s="50">
        <v>27980.68</v>
      </c>
      <c r="K55" s="50">
        <v>58615.82</v>
      </c>
      <c r="L55" s="50">
        <v>57762.28</v>
      </c>
      <c r="M55" s="50">
        <v>70679.039999999994</v>
      </c>
      <c r="N55" s="50">
        <v>57521.56</v>
      </c>
      <c r="O55" s="50">
        <v>61237.72</v>
      </c>
      <c r="P55" s="50">
        <v>34952.26</v>
      </c>
      <c r="Q55" s="50">
        <v>28638.37</v>
      </c>
      <c r="R55" s="50">
        <v>35103.71</v>
      </c>
      <c r="S55" s="50">
        <v>24613.4</v>
      </c>
    </row>
    <row r="56" spans="1:19" ht="39.950000000000003" customHeight="1">
      <c r="A56" s="113" t="s">
        <v>145</v>
      </c>
      <c r="B56" s="112" t="s">
        <v>180</v>
      </c>
      <c r="C56" s="50">
        <v>88025.04</v>
      </c>
      <c r="D56" s="50">
        <v>76252.13</v>
      </c>
      <c r="E56" s="50">
        <v>56086.15</v>
      </c>
      <c r="F56" s="50">
        <v>60565.51</v>
      </c>
      <c r="G56" s="50">
        <v>40626.03</v>
      </c>
      <c r="H56" s="50">
        <v>14432.26</v>
      </c>
      <c r="I56" s="50">
        <v>31098.999999999996</v>
      </c>
      <c r="J56" s="50">
        <v>58840.320000000007</v>
      </c>
      <c r="K56" s="50">
        <v>91492.049999999988</v>
      </c>
      <c r="L56" s="50">
        <v>99697.37000000001</v>
      </c>
      <c r="M56" s="50">
        <v>178986.47999999998</v>
      </c>
      <c r="N56" s="50">
        <v>180568.51</v>
      </c>
      <c r="O56" s="50">
        <v>174084.21</v>
      </c>
      <c r="P56" s="50">
        <v>168825.36000000002</v>
      </c>
      <c r="Q56" s="50">
        <v>124143.53000000001</v>
      </c>
      <c r="R56" s="50">
        <v>168341.55</v>
      </c>
      <c r="S56" s="50">
        <v>239709.38</v>
      </c>
    </row>
    <row r="57" spans="1:19" ht="39.950000000000003" customHeight="1">
      <c r="A57" s="113" t="s">
        <v>146</v>
      </c>
      <c r="B57" s="112" t="s">
        <v>181</v>
      </c>
      <c r="C57" s="50">
        <v>88025.04</v>
      </c>
      <c r="D57" s="50">
        <v>76252.13</v>
      </c>
      <c r="E57" s="50">
        <v>56086.15</v>
      </c>
      <c r="F57" s="50">
        <v>60565.51</v>
      </c>
      <c r="G57" s="50">
        <v>40626.03</v>
      </c>
      <c r="H57" s="50">
        <v>14432.26</v>
      </c>
      <c r="I57" s="50">
        <v>31098.999999999996</v>
      </c>
      <c r="J57" s="50">
        <v>58840.320000000007</v>
      </c>
      <c r="K57" s="50">
        <v>91492.049999999988</v>
      </c>
      <c r="L57" s="50">
        <v>99697.37000000001</v>
      </c>
      <c r="M57" s="50">
        <v>178986.47999999998</v>
      </c>
      <c r="N57" s="50">
        <v>180568.51</v>
      </c>
      <c r="O57" s="50">
        <v>174084.21</v>
      </c>
      <c r="P57" s="50">
        <v>168825.36000000002</v>
      </c>
      <c r="Q57" s="50">
        <v>124143.53000000001</v>
      </c>
      <c r="R57" s="50">
        <v>168341.55</v>
      </c>
      <c r="S57" s="50">
        <v>239709.38</v>
      </c>
    </row>
    <row r="58" spans="1:19" ht="39.950000000000003" customHeight="1">
      <c r="A58" s="116" t="s">
        <v>149</v>
      </c>
      <c r="B58" s="117"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6" t="s">
        <v>150</v>
      </c>
      <c r="B59" s="117"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6" t="s">
        <v>151</v>
      </c>
      <c r="B60" s="117" t="s">
        <v>182</v>
      </c>
      <c r="C60" s="50">
        <v>0</v>
      </c>
      <c r="D60" s="50">
        <v>0</v>
      </c>
      <c r="E60" s="50">
        <v>0</v>
      </c>
      <c r="F60" s="50">
        <v>0</v>
      </c>
      <c r="G60" s="50">
        <v>0</v>
      </c>
      <c r="H60" s="50">
        <v>0</v>
      </c>
      <c r="I60" s="50">
        <v>0</v>
      </c>
      <c r="J60" s="50">
        <v>87071.98</v>
      </c>
      <c r="K60" s="50">
        <v>85450.51</v>
      </c>
      <c r="L60" s="50">
        <v>-8842.2999999999993</v>
      </c>
      <c r="M60" s="50">
        <v>15916.72</v>
      </c>
      <c r="N60" s="50">
        <v>-3763.79</v>
      </c>
      <c r="O60" s="50">
        <v>17554.810000000001</v>
      </c>
      <c r="P60" s="50">
        <v>169174.89</v>
      </c>
      <c r="Q60" s="50">
        <v>158154.97</v>
      </c>
      <c r="R60" s="50">
        <v>153048.82</v>
      </c>
      <c r="S60" s="50">
        <v>211140.14</v>
      </c>
    </row>
    <row r="61" spans="1:19" ht="39.950000000000003" customHeight="1">
      <c r="A61" s="116" t="s">
        <v>152</v>
      </c>
      <c r="B61" s="117" t="s">
        <v>185</v>
      </c>
      <c r="C61" s="50">
        <v>0</v>
      </c>
      <c r="D61" s="50">
        <v>0</v>
      </c>
      <c r="E61" s="50">
        <v>0</v>
      </c>
      <c r="F61" s="50">
        <v>0</v>
      </c>
      <c r="G61" s="50">
        <v>0</v>
      </c>
      <c r="H61" s="50">
        <v>0</v>
      </c>
      <c r="I61" s="50">
        <v>0</v>
      </c>
      <c r="J61" s="50">
        <v>87071.98</v>
      </c>
      <c r="K61" s="50">
        <v>85450.51</v>
      </c>
      <c r="L61" s="50">
        <v>-8842.2999999999993</v>
      </c>
      <c r="M61" s="50">
        <v>15916.72</v>
      </c>
      <c r="N61" s="50">
        <v>-3763.79</v>
      </c>
      <c r="O61" s="50">
        <v>17554.810000000001</v>
      </c>
      <c r="P61" s="50">
        <v>169174.89</v>
      </c>
      <c r="Q61" s="50">
        <v>158154.97</v>
      </c>
      <c r="R61" s="50">
        <v>153048.82</v>
      </c>
      <c r="S61" s="50">
        <v>211140.14</v>
      </c>
    </row>
    <row r="62" spans="1:19" ht="39.950000000000003" customHeight="1">
      <c r="A62" s="118" t="s">
        <v>153</v>
      </c>
      <c r="B62" s="119"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8" t="s">
        <v>154</v>
      </c>
      <c r="B63" s="119"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183</v>
      </c>
      <c r="C64" s="50">
        <v>0</v>
      </c>
      <c r="D64" s="50">
        <v>0</v>
      </c>
      <c r="E64" s="50">
        <v>0</v>
      </c>
      <c r="F64" s="50">
        <v>0</v>
      </c>
      <c r="G64" s="50">
        <v>0</v>
      </c>
      <c r="H64" s="50">
        <v>0</v>
      </c>
      <c r="I64" s="50">
        <v>0</v>
      </c>
      <c r="J64" s="50">
        <v>0</v>
      </c>
      <c r="K64" s="50">
        <v>4099.95</v>
      </c>
      <c r="L64" s="50">
        <v>2732.33</v>
      </c>
      <c r="M64" s="50">
        <v>0</v>
      </c>
      <c r="N64" s="50">
        <v>2602.9</v>
      </c>
      <c r="O64" s="50">
        <v>4782.3500000000004</v>
      </c>
      <c r="P64" s="50">
        <v>2030.56</v>
      </c>
      <c r="Q64" s="50">
        <v>2660.94</v>
      </c>
      <c r="R64" s="50">
        <v>3490</v>
      </c>
      <c r="S64" s="50">
        <v>1510.74</v>
      </c>
    </row>
    <row r="65" spans="1:19" ht="39.950000000000003" customHeight="1">
      <c r="A65" s="118" t="s">
        <v>156</v>
      </c>
      <c r="B65" s="119" t="s">
        <v>184</v>
      </c>
      <c r="C65" s="50">
        <v>0</v>
      </c>
      <c r="D65" s="50">
        <v>0</v>
      </c>
      <c r="E65" s="50">
        <v>0</v>
      </c>
      <c r="F65" s="50">
        <v>0</v>
      </c>
      <c r="G65" s="50">
        <v>0</v>
      </c>
      <c r="H65" s="50">
        <v>0</v>
      </c>
      <c r="I65" s="50">
        <v>0</v>
      </c>
      <c r="J65" s="50">
        <v>0</v>
      </c>
      <c r="K65" s="50">
        <v>4099.95</v>
      </c>
      <c r="L65" s="50">
        <v>2732.33</v>
      </c>
      <c r="M65" s="50">
        <v>-0.31</v>
      </c>
      <c r="N65" s="50">
        <v>2602.9</v>
      </c>
      <c r="O65" s="50">
        <v>4782.3500000000004</v>
      </c>
      <c r="P65" s="50">
        <v>2030.56</v>
      </c>
      <c r="Q65" s="50">
        <v>2660.94</v>
      </c>
      <c r="R65" s="50">
        <v>3490</v>
      </c>
      <c r="S65" s="50">
        <v>1510.74</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708" activePane="bottomLeft" state="frozen"/>
      <selection activeCell="A3293" sqref="A3293"/>
      <selection pane="bottomLeft" activeCell="P757" sqref="P757"/>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v>0</v>
      </c>
    </row>
    <row r="4" spans="1:19">
      <c r="A4" s="37"/>
      <c r="B4" s="6">
        <v>2021</v>
      </c>
      <c r="C4" s="35"/>
      <c r="D4" s="35"/>
      <c r="E4" s="35"/>
      <c r="F4" s="35"/>
      <c r="G4" s="35"/>
      <c r="H4" s="35"/>
      <c r="I4" s="35"/>
      <c r="J4" s="35"/>
      <c r="K4" s="35"/>
      <c r="L4" s="35"/>
      <c r="M4" s="35"/>
      <c r="N4" s="35"/>
      <c r="O4" s="35"/>
      <c r="P4" s="35"/>
      <c r="Q4" s="35"/>
      <c r="R4" s="36">
        <v>9198.44</v>
      </c>
      <c r="S4" s="36">
        <v>9198.44</v>
      </c>
    </row>
    <row r="5" spans="1:19">
      <c r="B5" s="6">
        <v>2020</v>
      </c>
      <c r="C5" s="35"/>
      <c r="D5" s="35"/>
      <c r="E5" s="35"/>
      <c r="F5" s="35"/>
      <c r="G5" s="35"/>
      <c r="H5" s="35"/>
      <c r="I5" s="35"/>
      <c r="J5" s="35"/>
      <c r="K5" s="35"/>
      <c r="L5" s="35"/>
      <c r="M5" s="35"/>
      <c r="N5" s="35"/>
      <c r="O5" s="35"/>
      <c r="P5" s="35"/>
      <c r="Q5" s="36">
        <v>13546.59</v>
      </c>
      <c r="R5" s="36">
        <v>13546.59</v>
      </c>
      <c r="S5" s="36">
        <v>13546.59</v>
      </c>
    </row>
    <row r="6" spans="1:19">
      <c r="B6" s="6">
        <v>2019</v>
      </c>
      <c r="C6" s="35"/>
      <c r="D6" s="35"/>
      <c r="E6" s="35"/>
      <c r="F6" s="35"/>
      <c r="G6" s="35"/>
      <c r="H6" s="35"/>
      <c r="I6" s="35"/>
      <c r="J6" s="35"/>
      <c r="K6" s="35"/>
      <c r="L6" s="35"/>
      <c r="M6" s="35"/>
      <c r="N6" s="35"/>
      <c r="O6" s="35"/>
      <c r="P6" s="36">
        <v>477.05</v>
      </c>
      <c r="Q6" s="36">
        <v>477.05</v>
      </c>
      <c r="R6" s="36">
        <v>477.05</v>
      </c>
      <c r="S6" s="36">
        <v>477.05</v>
      </c>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v>7530.22</v>
      </c>
      <c r="O8" s="36">
        <v>7530.22</v>
      </c>
      <c r="P8" s="36">
        <v>7530.22</v>
      </c>
      <c r="Q8" s="36">
        <v>7530.22</v>
      </c>
      <c r="R8" s="36">
        <v>7530.22</v>
      </c>
      <c r="S8" s="36">
        <v>7530.22</v>
      </c>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v>73694.570000000007</v>
      </c>
      <c r="D22" s="36">
        <v>73694.570000000007</v>
      </c>
      <c r="E22" s="36">
        <v>73694.570000000007</v>
      </c>
      <c r="F22" s="36">
        <v>73694.570000000007</v>
      </c>
      <c r="G22" s="36">
        <v>73694.570000000007</v>
      </c>
      <c r="H22" s="36">
        <v>73694.570000000007</v>
      </c>
      <c r="I22" s="36">
        <v>73694.570000000007</v>
      </c>
      <c r="J22" s="36">
        <v>73694.570000000007</v>
      </c>
      <c r="K22" s="36">
        <v>73694.570000000007</v>
      </c>
      <c r="L22" s="36">
        <v>73694.570000000007</v>
      </c>
      <c r="M22" s="36">
        <v>73694.570000000007</v>
      </c>
      <c r="N22" s="36">
        <v>73694.570000000007</v>
      </c>
      <c r="O22" s="36">
        <v>73694.570000000007</v>
      </c>
      <c r="P22" s="36">
        <v>73694.570000000007</v>
      </c>
      <c r="Q22" s="36">
        <v>73694.570000000007</v>
      </c>
      <c r="R22" s="36">
        <v>73694.570000000007</v>
      </c>
      <c r="S22" s="36">
        <v>73694.570000000007</v>
      </c>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v>6944.26</v>
      </c>
      <c r="D30" s="36">
        <v>6944.26</v>
      </c>
      <c r="E30" s="36">
        <v>6944.26</v>
      </c>
      <c r="F30" s="36">
        <v>6944.26</v>
      </c>
      <c r="G30" s="36">
        <v>6944.26</v>
      </c>
      <c r="H30" s="36">
        <v>6944.26</v>
      </c>
      <c r="I30" s="36">
        <v>6944.26</v>
      </c>
      <c r="J30" s="36">
        <v>6944.26</v>
      </c>
      <c r="K30" s="36">
        <v>6944.26</v>
      </c>
      <c r="L30" s="36">
        <v>6944.26</v>
      </c>
      <c r="M30" s="36">
        <v>6944.26</v>
      </c>
      <c r="N30" s="36">
        <v>6944.26</v>
      </c>
      <c r="O30" s="36">
        <v>6944.26</v>
      </c>
      <c r="P30" s="36">
        <v>6944.26</v>
      </c>
      <c r="Q30" s="36">
        <v>6944.26</v>
      </c>
      <c r="R30" s="36">
        <v>6944.26</v>
      </c>
      <c r="S30" s="36">
        <v>6944.26</v>
      </c>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v>10131.35</v>
      </c>
      <c r="D33" s="36">
        <v>10131.35</v>
      </c>
      <c r="E33" s="36">
        <v>10131.35</v>
      </c>
      <c r="F33" s="36">
        <v>10131.35</v>
      </c>
      <c r="G33" s="36">
        <v>10131.35</v>
      </c>
      <c r="H33" s="36">
        <v>10131.35</v>
      </c>
      <c r="I33" s="36">
        <v>10131.35</v>
      </c>
      <c r="J33" s="36">
        <v>10131.35</v>
      </c>
      <c r="K33" s="36">
        <v>10131.35</v>
      </c>
      <c r="L33" s="36">
        <v>10131.35</v>
      </c>
      <c r="M33" s="36">
        <v>10131.35</v>
      </c>
      <c r="N33" s="36">
        <v>10131.35</v>
      </c>
      <c r="O33" s="36">
        <v>10131.35</v>
      </c>
      <c r="P33" s="36">
        <v>10131.35</v>
      </c>
      <c r="Q33" s="36">
        <v>10131.35</v>
      </c>
      <c r="R33" s="36">
        <v>10131.35</v>
      </c>
      <c r="S33" s="36">
        <v>10131.35</v>
      </c>
    </row>
    <row r="34" spans="2:19">
      <c r="B34" s="6">
        <v>1991</v>
      </c>
      <c r="C34" s="36">
        <v>13258.16</v>
      </c>
      <c r="D34" s="36">
        <v>13258.16</v>
      </c>
      <c r="E34" s="36">
        <v>13258.16</v>
      </c>
      <c r="F34" s="36">
        <v>13258.16</v>
      </c>
      <c r="G34" s="36">
        <v>13258.16</v>
      </c>
      <c r="H34" s="36">
        <v>13258.16</v>
      </c>
      <c r="I34" s="36">
        <v>13258.16</v>
      </c>
      <c r="J34" s="36">
        <v>13258.16</v>
      </c>
      <c r="K34" s="36">
        <v>13258.16</v>
      </c>
      <c r="L34" s="36">
        <v>13258.16</v>
      </c>
      <c r="M34" s="36">
        <v>13258.16</v>
      </c>
      <c r="N34" s="36">
        <v>13258.16</v>
      </c>
      <c r="O34" s="36">
        <v>13258.16</v>
      </c>
      <c r="P34" s="36">
        <v>13258.16</v>
      </c>
      <c r="Q34" s="36">
        <v>13258.16</v>
      </c>
      <c r="R34" s="36">
        <v>13258.16</v>
      </c>
      <c r="S34" s="36">
        <v>13258.16</v>
      </c>
    </row>
    <row r="35" spans="2:19">
      <c r="B35" s="6">
        <v>1990</v>
      </c>
      <c r="C35" s="36">
        <v>798.51</v>
      </c>
      <c r="D35" s="36">
        <v>798.51</v>
      </c>
      <c r="E35" s="36">
        <v>798.51</v>
      </c>
      <c r="F35" s="36">
        <v>798.51</v>
      </c>
      <c r="G35" s="36">
        <v>798.51</v>
      </c>
      <c r="H35" s="36">
        <v>798.51</v>
      </c>
      <c r="I35" s="36">
        <v>798.51</v>
      </c>
      <c r="J35" s="36">
        <v>798.51</v>
      </c>
      <c r="K35" s="36">
        <v>798.51</v>
      </c>
      <c r="L35" s="36">
        <v>798.51</v>
      </c>
      <c r="M35" s="36">
        <v>798.51</v>
      </c>
      <c r="N35" s="36">
        <v>798.51</v>
      </c>
      <c r="O35" s="36">
        <v>798.51</v>
      </c>
      <c r="P35" s="36">
        <v>798.51</v>
      </c>
      <c r="Q35" s="36">
        <v>798.51</v>
      </c>
      <c r="R35" s="36">
        <v>798.51</v>
      </c>
      <c r="S35" s="36">
        <v>798.51</v>
      </c>
    </row>
    <row r="36" spans="2:19">
      <c r="B36" s="6">
        <v>1989</v>
      </c>
      <c r="C36" s="36"/>
      <c r="D36" s="36"/>
      <c r="E36" s="36"/>
      <c r="F36" s="36"/>
      <c r="G36" s="36"/>
      <c r="H36" s="36"/>
      <c r="I36" s="36"/>
      <c r="J36" s="36"/>
      <c r="K36" s="36"/>
      <c r="L36" s="36"/>
      <c r="M36" s="36"/>
      <c r="N36" s="36"/>
      <c r="O36" s="36"/>
      <c r="P36" s="36"/>
      <c r="Q36" s="36"/>
      <c r="R36" s="36"/>
      <c r="S36" s="36"/>
    </row>
    <row r="37" spans="2:19">
      <c r="B37" s="6">
        <v>1988</v>
      </c>
      <c r="C37" s="36">
        <v>71858.179999999993</v>
      </c>
      <c r="D37" s="36">
        <v>71858.179999999993</v>
      </c>
      <c r="E37" s="36">
        <v>71858.179999999993</v>
      </c>
      <c r="F37" s="36">
        <v>71858.179999999993</v>
      </c>
      <c r="G37" s="36">
        <v>71858.179999999993</v>
      </c>
      <c r="H37" s="36">
        <v>71858.179999999993</v>
      </c>
      <c r="I37" s="36">
        <v>71858.179999999993</v>
      </c>
      <c r="J37" s="36">
        <v>71858.179999999993</v>
      </c>
      <c r="K37" s="36">
        <v>71858.179999999993</v>
      </c>
      <c r="L37" s="36">
        <v>71858.179999999993</v>
      </c>
      <c r="M37" s="36">
        <v>71858.179999999993</v>
      </c>
      <c r="N37" s="36">
        <v>71858.179999999993</v>
      </c>
      <c r="O37" s="36">
        <v>71858.179999999993</v>
      </c>
      <c r="P37" s="36">
        <v>71858.179999999993</v>
      </c>
      <c r="Q37" s="36">
        <v>71858.179999999993</v>
      </c>
      <c r="R37" s="36">
        <v>71858.179999999993</v>
      </c>
      <c r="S37" s="36">
        <v>71858.179999999993</v>
      </c>
    </row>
    <row r="38" spans="2:19">
      <c r="B38" s="6">
        <v>1987</v>
      </c>
      <c r="C38" s="36"/>
      <c r="D38" s="36"/>
      <c r="E38" s="36"/>
      <c r="F38" s="36"/>
      <c r="G38" s="36"/>
      <c r="H38" s="36"/>
      <c r="I38" s="36"/>
      <c r="J38" s="36"/>
      <c r="K38" s="36"/>
      <c r="L38" s="36"/>
      <c r="M38" s="36"/>
      <c r="N38" s="36"/>
      <c r="O38" s="36"/>
      <c r="P38" s="36"/>
      <c r="Q38" s="36"/>
      <c r="R38" s="36"/>
      <c r="S38" s="36"/>
    </row>
    <row r="39" spans="2:19">
      <c r="B39" s="6">
        <v>1986</v>
      </c>
      <c r="C39" s="36">
        <v>1492.26</v>
      </c>
      <c r="D39" s="36">
        <v>1492.26</v>
      </c>
      <c r="E39" s="36">
        <v>1492.26</v>
      </c>
      <c r="F39" s="36">
        <v>1492.26</v>
      </c>
      <c r="G39" s="36">
        <v>1492.26</v>
      </c>
      <c r="H39" s="36">
        <v>1492.26</v>
      </c>
      <c r="I39" s="36">
        <v>1492.26</v>
      </c>
      <c r="J39" s="36">
        <v>1492.26</v>
      </c>
      <c r="K39" s="36">
        <v>1492.26</v>
      </c>
      <c r="L39" s="36">
        <v>1492.26</v>
      </c>
      <c r="M39" s="36">
        <v>1492.26</v>
      </c>
      <c r="N39" s="36">
        <v>1492.26</v>
      </c>
      <c r="O39" s="36">
        <v>1492.26</v>
      </c>
      <c r="P39" s="36">
        <v>1492.26</v>
      </c>
      <c r="Q39" s="36">
        <v>1492.26</v>
      </c>
      <c r="R39" s="36">
        <v>1492.26</v>
      </c>
      <c r="S39" s="36">
        <v>1492.26</v>
      </c>
    </row>
    <row r="40" spans="2:19">
      <c r="B40" s="6">
        <v>1985</v>
      </c>
      <c r="C40" s="36">
        <v>12550.92</v>
      </c>
      <c r="D40" s="36">
        <v>12550.92</v>
      </c>
      <c r="E40" s="36">
        <v>12550.92</v>
      </c>
      <c r="F40" s="36">
        <v>12550.92</v>
      </c>
      <c r="G40" s="36">
        <v>12550.92</v>
      </c>
      <c r="H40" s="36">
        <v>12550.92</v>
      </c>
      <c r="I40" s="36">
        <v>12550.92</v>
      </c>
      <c r="J40" s="36">
        <v>12550.92</v>
      </c>
      <c r="K40" s="36">
        <v>12550.92</v>
      </c>
      <c r="L40" s="36">
        <v>12550.92</v>
      </c>
      <c r="M40" s="36">
        <v>12550.92</v>
      </c>
      <c r="N40" s="36">
        <v>12550.92</v>
      </c>
      <c r="O40" s="36">
        <v>12550.92</v>
      </c>
      <c r="P40" s="36">
        <v>12550.92</v>
      </c>
      <c r="Q40" s="36">
        <v>12550.92</v>
      </c>
      <c r="R40" s="36">
        <v>12550.92</v>
      </c>
      <c r="S40" s="36">
        <v>12550.92</v>
      </c>
    </row>
    <row r="41" spans="2:19">
      <c r="B41" s="6">
        <v>1984</v>
      </c>
      <c r="C41" s="36">
        <v>426.91</v>
      </c>
      <c r="D41" s="36">
        <v>426.91</v>
      </c>
      <c r="E41" s="36">
        <v>426.91</v>
      </c>
      <c r="F41" s="36">
        <v>426.91</v>
      </c>
      <c r="G41" s="36">
        <v>426.91</v>
      </c>
      <c r="H41" s="36">
        <v>426.91</v>
      </c>
      <c r="I41" s="36">
        <v>426.91</v>
      </c>
      <c r="J41" s="36">
        <v>426.91</v>
      </c>
      <c r="K41" s="36">
        <v>426.91</v>
      </c>
      <c r="L41" s="36">
        <v>426.91</v>
      </c>
      <c r="M41" s="36">
        <v>426.91</v>
      </c>
      <c r="N41" s="36">
        <v>426.91</v>
      </c>
      <c r="O41" s="36">
        <v>426.91</v>
      </c>
      <c r="P41" s="36">
        <v>426.91</v>
      </c>
      <c r="Q41" s="36">
        <v>426.91</v>
      </c>
      <c r="R41" s="36">
        <v>426.91</v>
      </c>
      <c r="S41" s="36">
        <v>426.91</v>
      </c>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v>158.44999999999999</v>
      </c>
      <c r="D44" s="36">
        <v>158.44999999999999</v>
      </c>
      <c r="E44" s="36">
        <v>158.44999999999999</v>
      </c>
      <c r="F44" s="36">
        <v>158.44999999999999</v>
      </c>
      <c r="G44" s="36">
        <v>158.44999999999999</v>
      </c>
      <c r="H44" s="36">
        <v>158.44999999999999</v>
      </c>
      <c r="I44" s="36">
        <v>158.44999999999999</v>
      </c>
      <c r="J44" s="36">
        <v>158.44999999999999</v>
      </c>
      <c r="K44" s="36">
        <v>158.44999999999999</v>
      </c>
      <c r="L44" s="36">
        <v>158.44999999999999</v>
      </c>
      <c r="M44" s="36">
        <v>158.44999999999999</v>
      </c>
      <c r="N44" s="36">
        <v>158.44999999999999</v>
      </c>
      <c r="O44" s="36">
        <v>158.44999999999999</v>
      </c>
      <c r="P44" s="36">
        <v>158.44999999999999</v>
      </c>
      <c r="Q44" s="36">
        <v>158.44999999999999</v>
      </c>
      <c r="R44" s="36">
        <v>158.44999999999999</v>
      </c>
      <c r="S44" s="36">
        <v>158.44999999999999</v>
      </c>
    </row>
    <row r="45" spans="2:19">
      <c r="B45" s="6">
        <v>1980</v>
      </c>
      <c r="C45" s="36"/>
      <c r="D45" s="36"/>
      <c r="E45" s="36"/>
      <c r="F45" s="36"/>
      <c r="G45" s="36"/>
      <c r="H45" s="36"/>
      <c r="I45" s="36"/>
      <c r="J45" s="36"/>
      <c r="K45" s="36"/>
      <c r="L45" s="36"/>
      <c r="M45" s="36"/>
      <c r="N45" s="36"/>
      <c r="O45" s="36"/>
      <c r="P45" s="36"/>
      <c r="Q45" s="36"/>
      <c r="R45" s="36"/>
      <c r="S45" s="36"/>
    </row>
    <row r="46" spans="2:19">
      <c r="B46" s="6">
        <v>1979</v>
      </c>
      <c r="C46" s="36">
        <v>3893.4</v>
      </c>
      <c r="D46" s="36">
        <v>3893.4</v>
      </c>
      <c r="E46" s="36">
        <v>3893.4</v>
      </c>
      <c r="F46" s="36">
        <v>3893.4</v>
      </c>
      <c r="G46" s="36">
        <v>3893.4</v>
      </c>
      <c r="H46" s="36">
        <v>3893.4</v>
      </c>
      <c r="I46" s="36">
        <v>3893.4</v>
      </c>
      <c r="J46" s="36">
        <v>3893.4</v>
      </c>
      <c r="K46" s="36">
        <v>3893.4</v>
      </c>
      <c r="L46" s="36">
        <v>3893.4</v>
      </c>
      <c r="M46" s="36">
        <v>3893.4</v>
      </c>
      <c r="N46" s="36">
        <v>3893.4</v>
      </c>
      <c r="O46" s="36">
        <v>3893.4</v>
      </c>
      <c r="P46" s="36">
        <v>3893.4</v>
      </c>
      <c r="Q46" s="36">
        <v>3893.4</v>
      </c>
      <c r="R46" s="36">
        <v>3893.4</v>
      </c>
      <c r="S46" s="36">
        <v>3893.4</v>
      </c>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v>1976.55</v>
      </c>
      <c r="D49" s="36">
        <v>1976.55</v>
      </c>
      <c r="E49" s="36">
        <v>1976.55</v>
      </c>
      <c r="F49" s="36">
        <v>1976.55</v>
      </c>
      <c r="G49" s="36">
        <v>1976.55</v>
      </c>
      <c r="H49" s="36">
        <v>1976.55</v>
      </c>
      <c r="I49" s="36">
        <v>1976.55</v>
      </c>
      <c r="J49" s="36">
        <v>1976.55</v>
      </c>
      <c r="K49" s="36">
        <v>1976.55</v>
      </c>
      <c r="L49" s="36">
        <v>1976.55</v>
      </c>
      <c r="M49" s="36">
        <v>1976.55</v>
      </c>
      <c r="N49" s="36">
        <v>1976.55</v>
      </c>
      <c r="O49" s="36">
        <v>1976.55</v>
      </c>
      <c r="P49" s="36">
        <v>1976.55</v>
      </c>
      <c r="Q49" s="36">
        <v>1976.55</v>
      </c>
      <c r="R49" s="36">
        <v>1976.55</v>
      </c>
      <c r="S49" s="36">
        <v>1976.55</v>
      </c>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v>520.75</v>
      </c>
      <c r="D52" s="36">
        <v>520.75</v>
      </c>
      <c r="E52" s="36">
        <v>520.75</v>
      </c>
      <c r="F52" s="36">
        <v>520.75</v>
      </c>
      <c r="G52" s="36">
        <v>520.75</v>
      </c>
      <c r="H52" s="36">
        <v>520.75</v>
      </c>
      <c r="I52" s="36">
        <v>520.75</v>
      </c>
      <c r="J52" s="36">
        <v>520.75</v>
      </c>
      <c r="K52" s="36">
        <v>520.75</v>
      </c>
      <c r="L52" s="36">
        <v>520.75</v>
      </c>
      <c r="M52" s="36">
        <v>520.75</v>
      </c>
      <c r="N52" s="36">
        <v>520.75</v>
      </c>
      <c r="O52" s="36">
        <v>520.75</v>
      </c>
      <c r="P52" s="36">
        <v>520.75</v>
      </c>
      <c r="Q52" s="36">
        <v>520.75</v>
      </c>
      <c r="R52" s="36">
        <v>520.75</v>
      </c>
      <c r="S52" s="36">
        <v>520.75</v>
      </c>
    </row>
    <row r="53" spans="2:19">
      <c r="B53" s="6">
        <v>1972</v>
      </c>
      <c r="C53" s="36">
        <v>6353.36</v>
      </c>
      <c r="D53" s="36">
        <v>6353.36</v>
      </c>
      <c r="E53" s="36">
        <v>6353.36</v>
      </c>
      <c r="F53" s="36">
        <v>6353.36</v>
      </c>
      <c r="G53" s="36">
        <v>6353.36</v>
      </c>
      <c r="H53" s="36">
        <v>6353.36</v>
      </c>
      <c r="I53" s="36">
        <v>6353.36</v>
      </c>
      <c r="J53" s="36">
        <v>6353.36</v>
      </c>
      <c r="K53" s="36">
        <v>6353.36</v>
      </c>
      <c r="L53" s="36">
        <v>6353.36</v>
      </c>
      <c r="M53" s="36">
        <v>6353.36</v>
      </c>
      <c r="N53" s="36">
        <v>6353.36</v>
      </c>
      <c r="O53" s="36">
        <v>6353.36</v>
      </c>
      <c r="P53" s="36">
        <v>6353.36</v>
      </c>
      <c r="Q53" s="36">
        <v>6353.36</v>
      </c>
      <c r="R53" s="36">
        <v>6353.36</v>
      </c>
      <c r="S53" s="36">
        <v>6353.36</v>
      </c>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v>11264.35</v>
      </c>
      <c r="D57" s="36">
        <v>11264.35</v>
      </c>
      <c r="E57" s="36">
        <v>11264.35</v>
      </c>
      <c r="F57" s="36">
        <v>11264.35</v>
      </c>
      <c r="G57" s="36">
        <v>11264.35</v>
      </c>
      <c r="H57" s="36">
        <v>11264.35</v>
      </c>
      <c r="I57" s="36">
        <v>11264.35</v>
      </c>
      <c r="J57" s="36">
        <v>11264.35</v>
      </c>
      <c r="K57" s="36">
        <v>11264.35</v>
      </c>
      <c r="L57" s="36">
        <v>11264.35</v>
      </c>
      <c r="M57" s="36">
        <v>11264.35</v>
      </c>
      <c r="N57" s="36">
        <v>11264.35</v>
      </c>
      <c r="O57" s="36">
        <v>11264.35</v>
      </c>
      <c r="P57" s="36">
        <v>11264.35</v>
      </c>
      <c r="Q57" s="36">
        <v>11264.35</v>
      </c>
      <c r="R57" s="36">
        <v>11264.35</v>
      </c>
      <c r="S57" s="36">
        <v>11264.35</v>
      </c>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v>39335.4</v>
      </c>
      <c r="D67" s="36">
        <v>39335.4</v>
      </c>
      <c r="E67" s="36">
        <v>39335.4</v>
      </c>
      <c r="F67" s="36">
        <v>39335.4</v>
      </c>
      <c r="G67" s="36">
        <v>39335.4</v>
      </c>
      <c r="H67" s="36">
        <v>39335.4</v>
      </c>
      <c r="I67" s="36">
        <v>39335.4</v>
      </c>
      <c r="J67" s="36">
        <v>39335.4</v>
      </c>
      <c r="K67" s="36">
        <v>39335.4</v>
      </c>
      <c r="L67" s="36">
        <v>39335.4</v>
      </c>
      <c r="M67" s="36">
        <v>39335.4</v>
      </c>
      <c r="N67" s="36">
        <v>39335.4</v>
      </c>
      <c r="O67" s="36">
        <v>39335.4</v>
      </c>
      <c r="P67" s="36">
        <v>39335.4</v>
      </c>
      <c r="Q67" s="36">
        <v>39335.4</v>
      </c>
      <c r="R67" s="36">
        <v>39335.4</v>
      </c>
      <c r="S67" s="36">
        <v>39335.4</v>
      </c>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254657.38</v>
      </c>
      <c r="D96" s="8">
        <f>SUM(D18:D95)</f>
        <v>254657.38</v>
      </c>
      <c r="E96" s="8">
        <f>SUM(E17:E95)</f>
        <v>254657.38</v>
      </c>
      <c r="F96" s="8">
        <f>SUM(F16:F95)</f>
        <v>254657.38</v>
      </c>
      <c r="G96" s="8">
        <f>SUM(G15:G95)</f>
        <v>254657.38</v>
      </c>
      <c r="H96" s="8">
        <f>SUM(H9:H95)</f>
        <v>254657.38</v>
      </c>
      <c r="I96" s="8">
        <f>SUM(I9:I95)</f>
        <v>254657.38</v>
      </c>
      <c r="J96" s="8">
        <f t="shared" ref="J96:L96" si="0">SUM(J9:J95)</f>
        <v>254657.38</v>
      </c>
      <c r="K96" s="8">
        <f>SUM(K9:K95)</f>
        <v>254657.38</v>
      </c>
      <c r="L96" s="8">
        <f t="shared" si="0"/>
        <v>254657.38</v>
      </c>
      <c r="M96" s="8">
        <f>SUM(M9:M95)</f>
        <v>254657.38</v>
      </c>
      <c r="N96" s="11">
        <f>SUM(N5:N95)</f>
        <v>262187.60000000003</v>
      </c>
      <c r="O96" s="11">
        <f>SUM(O5:O95)</f>
        <v>262187.60000000003</v>
      </c>
      <c r="P96" s="11">
        <f>SUM(P5:P95)</f>
        <v>262664.65000000002</v>
      </c>
      <c r="Q96" s="11">
        <f>SUM(Q5:Q95)</f>
        <v>276211.24000000005</v>
      </c>
      <c r="R96" s="11">
        <f>SUM(R3:R95)</f>
        <v>285409.68000000005</v>
      </c>
      <c r="S96" s="11">
        <f>SUM(S3:S95)</f>
        <v>285409.68000000005</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v>5329.08</v>
      </c>
    </row>
    <row r="99" spans="1:19">
      <c r="A99" s="37"/>
      <c r="B99" s="6">
        <v>2021</v>
      </c>
      <c r="C99" s="35"/>
      <c r="D99" s="35"/>
      <c r="E99" s="35"/>
      <c r="F99" s="35"/>
      <c r="G99" s="35"/>
      <c r="H99" s="35"/>
      <c r="I99" s="35"/>
      <c r="J99" s="35"/>
      <c r="K99" s="35"/>
      <c r="L99" s="35"/>
      <c r="M99" s="35"/>
      <c r="N99" s="35"/>
      <c r="O99" s="35"/>
      <c r="P99" s="35"/>
      <c r="Q99" s="35"/>
      <c r="R99" s="36">
        <v>0</v>
      </c>
      <c r="S99" s="36">
        <v>0</v>
      </c>
    </row>
    <row r="100" spans="1:19">
      <c r="B100" s="6">
        <v>2020</v>
      </c>
      <c r="C100" s="35"/>
      <c r="D100" s="35"/>
      <c r="E100" s="35"/>
      <c r="F100" s="35"/>
      <c r="G100" s="35"/>
      <c r="H100" s="35"/>
      <c r="I100" s="35"/>
      <c r="J100" s="35"/>
      <c r="K100" s="35"/>
      <c r="L100" s="35"/>
      <c r="M100" s="35"/>
      <c r="N100" s="35"/>
      <c r="O100" s="35"/>
      <c r="P100" s="35"/>
      <c r="Q100" s="36">
        <v>0</v>
      </c>
      <c r="R100" s="36">
        <v>0</v>
      </c>
      <c r="S100" s="36">
        <v>0</v>
      </c>
    </row>
    <row r="101" spans="1:19">
      <c r="A101" s="38"/>
      <c r="B101" s="6">
        <v>2019</v>
      </c>
      <c r="C101" s="35"/>
      <c r="D101" s="35"/>
      <c r="E101" s="35"/>
      <c r="F101" s="35"/>
      <c r="G101" s="35"/>
      <c r="H101" s="35"/>
      <c r="I101" s="35"/>
      <c r="J101" s="35"/>
      <c r="K101" s="35"/>
      <c r="L101" s="35"/>
      <c r="M101" s="35"/>
      <c r="N101" s="35"/>
      <c r="O101" s="35"/>
      <c r="P101" s="36">
        <v>558.01</v>
      </c>
      <c r="Q101" s="36">
        <v>558.01</v>
      </c>
      <c r="R101" s="36">
        <v>558.01</v>
      </c>
      <c r="S101" s="36">
        <v>558.01</v>
      </c>
    </row>
    <row r="102" spans="1:19">
      <c r="A102" s="38"/>
      <c r="B102" s="6">
        <v>2018</v>
      </c>
      <c r="C102" s="35"/>
      <c r="D102" s="35"/>
      <c r="E102" s="35"/>
      <c r="F102" s="35"/>
      <c r="G102" s="35"/>
      <c r="H102" s="35"/>
      <c r="I102" s="35"/>
      <c r="J102" s="35"/>
      <c r="K102" s="35"/>
      <c r="L102" s="35"/>
      <c r="M102" s="35"/>
      <c r="N102" s="35"/>
      <c r="O102" s="36">
        <v>21950.53</v>
      </c>
      <c r="P102" s="36">
        <v>21950.53</v>
      </c>
      <c r="Q102" s="36">
        <v>21950.53</v>
      </c>
      <c r="R102" s="36">
        <v>21950.53</v>
      </c>
      <c r="S102" s="36">
        <v>21950.53</v>
      </c>
    </row>
    <row r="103" spans="1:19">
      <c r="A103" s="37"/>
      <c r="B103" s="6">
        <v>2017</v>
      </c>
      <c r="C103" s="35"/>
      <c r="D103" s="35"/>
      <c r="E103" s="35"/>
      <c r="F103" s="35"/>
      <c r="G103" s="35"/>
      <c r="H103" s="35"/>
      <c r="I103" s="35"/>
      <c r="J103" s="35"/>
      <c r="K103" s="35"/>
      <c r="L103" s="35"/>
      <c r="M103" s="35"/>
      <c r="N103" s="36">
        <v>7530.22</v>
      </c>
      <c r="O103" s="36">
        <v>7530.22</v>
      </c>
      <c r="P103" s="36">
        <v>7530.22</v>
      </c>
      <c r="Q103" s="36">
        <v>7530.22</v>
      </c>
      <c r="R103" s="36">
        <v>7530.22</v>
      </c>
      <c r="S103" s="36">
        <v>7530.22</v>
      </c>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v>0</v>
      </c>
      <c r="L106" s="36">
        <v>0</v>
      </c>
      <c r="M106" s="36">
        <v>0</v>
      </c>
      <c r="N106" s="36">
        <v>0</v>
      </c>
      <c r="O106" s="36">
        <v>0</v>
      </c>
      <c r="P106" s="36">
        <v>0</v>
      </c>
      <c r="Q106" s="36">
        <v>0</v>
      </c>
      <c r="R106" s="36">
        <v>0</v>
      </c>
      <c r="S106" s="36">
        <v>0</v>
      </c>
    </row>
    <row r="107" spans="1:19">
      <c r="B107" s="6">
        <v>2013</v>
      </c>
      <c r="C107" s="35"/>
      <c r="D107" s="35"/>
      <c r="E107" s="35"/>
      <c r="F107" s="35"/>
      <c r="G107" s="35"/>
      <c r="H107" s="35"/>
      <c r="I107" s="35"/>
      <c r="J107" s="36">
        <v>0</v>
      </c>
      <c r="K107" s="36">
        <v>0</v>
      </c>
      <c r="L107" s="36">
        <v>0</v>
      </c>
      <c r="M107" s="36">
        <v>0</v>
      </c>
      <c r="N107" s="36">
        <v>0</v>
      </c>
      <c r="O107" s="36">
        <v>0</v>
      </c>
      <c r="P107" s="36">
        <v>0</v>
      </c>
      <c r="Q107" s="36">
        <v>0</v>
      </c>
      <c r="R107" s="36">
        <v>0</v>
      </c>
      <c r="S107" s="36">
        <v>0</v>
      </c>
    </row>
    <row r="108" spans="1:19">
      <c r="B108" s="6">
        <v>2012</v>
      </c>
      <c r="C108" s="35"/>
      <c r="D108" s="35"/>
      <c r="E108" s="35"/>
      <c r="F108" s="35"/>
      <c r="G108" s="35"/>
      <c r="H108" s="35"/>
      <c r="I108" s="36">
        <v>0</v>
      </c>
      <c r="J108" s="36">
        <v>0</v>
      </c>
      <c r="K108" s="36">
        <v>0</v>
      </c>
      <c r="L108" s="36">
        <v>0</v>
      </c>
      <c r="M108" s="36">
        <v>0</v>
      </c>
      <c r="N108" s="36">
        <v>0</v>
      </c>
      <c r="O108" s="36">
        <v>0</v>
      </c>
      <c r="P108" s="36">
        <v>0</v>
      </c>
      <c r="Q108" s="36">
        <v>0</v>
      </c>
      <c r="R108" s="36">
        <v>0</v>
      </c>
      <c r="S108" s="36">
        <v>0</v>
      </c>
    </row>
    <row r="109" spans="1:19">
      <c r="B109" s="6">
        <v>2011</v>
      </c>
      <c r="C109" s="35"/>
      <c r="D109" s="35"/>
      <c r="E109" s="35"/>
      <c r="F109" s="35"/>
      <c r="G109" s="35"/>
      <c r="H109" s="36">
        <v>46581.49</v>
      </c>
      <c r="I109" s="36">
        <v>46581.49</v>
      </c>
      <c r="J109" s="36">
        <v>46581.49</v>
      </c>
      <c r="K109" s="36">
        <v>46581.49</v>
      </c>
      <c r="L109" s="36">
        <v>46581.49</v>
      </c>
      <c r="M109" s="36">
        <v>46581.49</v>
      </c>
      <c r="N109" s="36">
        <v>46581.49</v>
      </c>
      <c r="O109" s="36">
        <v>46581.49</v>
      </c>
      <c r="P109" s="36">
        <v>46581.49</v>
      </c>
      <c r="Q109" s="36">
        <v>46581.49</v>
      </c>
      <c r="R109" s="36">
        <v>46581.49</v>
      </c>
      <c r="S109" s="36">
        <v>46581.49</v>
      </c>
    </row>
    <row r="110" spans="1:19">
      <c r="B110" s="6">
        <v>2010</v>
      </c>
      <c r="C110" s="35"/>
      <c r="D110" s="35"/>
      <c r="E110" s="35"/>
      <c r="F110" s="35"/>
      <c r="G110" s="36">
        <v>107491.26999999999</v>
      </c>
      <c r="H110" s="36">
        <v>107491.26999999999</v>
      </c>
      <c r="I110" s="36">
        <v>107491.26999999999</v>
      </c>
      <c r="J110" s="36">
        <v>107491.26999999999</v>
      </c>
      <c r="K110" s="36">
        <v>107491.26999999999</v>
      </c>
      <c r="L110" s="36">
        <v>107491.26999999999</v>
      </c>
      <c r="M110" s="36">
        <v>107491.26999999999</v>
      </c>
      <c r="N110" s="36">
        <v>107491.26999999999</v>
      </c>
      <c r="O110" s="36">
        <v>107491.26999999999</v>
      </c>
      <c r="P110" s="36">
        <v>107491.26999999999</v>
      </c>
      <c r="Q110" s="36">
        <v>107491.26999999999</v>
      </c>
      <c r="R110" s="36">
        <v>107491.26999999999</v>
      </c>
      <c r="S110" s="36">
        <v>107491.26999999999</v>
      </c>
    </row>
    <row r="111" spans="1:19">
      <c r="B111" s="6">
        <v>2009</v>
      </c>
      <c r="C111" s="35"/>
      <c r="D111" s="35"/>
      <c r="E111" s="35"/>
      <c r="F111" s="36">
        <v>27684.71</v>
      </c>
      <c r="G111" s="36">
        <v>27684.71</v>
      </c>
      <c r="H111" s="36">
        <v>27684.71</v>
      </c>
      <c r="I111" s="36">
        <v>27684.71</v>
      </c>
      <c r="J111" s="36">
        <v>27684.71</v>
      </c>
      <c r="K111" s="36">
        <v>27684.71</v>
      </c>
      <c r="L111" s="36">
        <v>27684.71</v>
      </c>
      <c r="M111" s="36">
        <v>27684.71</v>
      </c>
      <c r="N111" s="36">
        <v>27684.71</v>
      </c>
      <c r="O111" s="36">
        <v>27684.71</v>
      </c>
      <c r="P111" s="36">
        <v>27684.71</v>
      </c>
      <c r="Q111" s="36">
        <v>27684.71</v>
      </c>
      <c r="R111" s="36">
        <v>27684.71</v>
      </c>
      <c r="S111" s="36">
        <v>27684.71</v>
      </c>
    </row>
    <row r="112" spans="1:19">
      <c r="B112" s="6">
        <v>2008</v>
      </c>
      <c r="C112" s="35"/>
      <c r="D112" s="35"/>
      <c r="E112" s="36">
        <v>26671.48732</v>
      </c>
      <c r="F112" s="36">
        <v>26671.48732</v>
      </c>
      <c r="G112" s="36">
        <v>26671.48732</v>
      </c>
      <c r="H112" s="36">
        <v>26671.48732</v>
      </c>
      <c r="I112" s="36">
        <v>26671.48732</v>
      </c>
      <c r="J112" s="36">
        <v>26671.48732</v>
      </c>
      <c r="K112" s="36">
        <v>26671.48732</v>
      </c>
      <c r="L112" s="36">
        <v>26671.48732</v>
      </c>
      <c r="M112" s="36">
        <v>26671.48732</v>
      </c>
      <c r="N112" s="36">
        <v>26671.48732</v>
      </c>
      <c r="O112" s="36">
        <v>26671.48732</v>
      </c>
      <c r="P112" s="36">
        <v>26671.48732</v>
      </c>
      <c r="Q112" s="36">
        <v>26671.48732</v>
      </c>
      <c r="R112" s="36">
        <v>26671.48732</v>
      </c>
      <c r="S112" s="36">
        <v>26671.48732</v>
      </c>
    </row>
    <row r="113" spans="2:19">
      <c r="B113" s="6">
        <v>2007</v>
      </c>
      <c r="C113" s="35"/>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c r="B114" s="6">
        <v>2006</v>
      </c>
      <c r="C114" s="36">
        <v>0</v>
      </c>
      <c r="D114" s="36">
        <v>0</v>
      </c>
      <c r="E114" s="36">
        <v>0</v>
      </c>
      <c r="F114" s="36">
        <v>0</v>
      </c>
      <c r="G114" s="36">
        <v>0</v>
      </c>
      <c r="H114" s="36">
        <v>0</v>
      </c>
      <c r="I114" s="36">
        <v>0</v>
      </c>
      <c r="J114" s="36">
        <v>0</v>
      </c>
      <c r="K114" s="36">
        <v>0</v>
      </c>
      <c r="L114" s="36">
        <v>0</v>
      </c>
      <c r="M114" s="36">
        <v>0</v>
      </c>
      <c r="N114" s="36">
        <v>0</v>
      </c>
      <c r="O114" s="36">
        <v>0</v>
      </c>
      <c r="P114" s="36">
        <v>0</v>
      </c>
      <c r="Q114" s="36">
        <v>0</v>
      </c>
      <c r="R114" s="36">
        <v>0</v>
      </c>
      <c r="S114" s="36">
        <v>0</v>
      </c>
    </row>
    <row r="115" spans="2:19">
      <c r="B115" s="6">
        <v>2005</v>
      </c>
      <c r="C115" s="36">
        <v>0</v>
      </c>
      <c r="D115" s="36">
        <v>0</v>
      </c>
      <c r="E115" s="36">
        <v>0</v>
      </c>
      <c r="F115" s="36">
        <v>0</v>
      </c>
      <c r="G115" s="36">
        <v>0</v>
      </c>
      <c r="H115" s="36">
        <v>0</v>
      </c>
      <c r="I115" s="36">
        <v>0</v>
      </c>
      <c r="J115" s="36">
        <v>0</v>
      </c>
      <c r="K115" s="36">
        <v>0</v>
      </c>
      <c r="L115" s="36">
        <v>0</v>
      </c>
      <c r="M115" s="36">
        <v>0</v>
      </c>
      <c r="N115" s="36">
        <v>0</v>
      </c>
      <c r="O115" s="36">
        <v>0</v>
      </c>
      <c r="P115" s="36">
        <v>0</v>
      </c>
      <c r="Q115" s="36">
        <v>0</v>
      </c>
      <c r="R115" s="36">
        <v>0</v>
      </c>
      <c r="S115" s="36">
        <v>0</v>
      </c>
    </row>
    <row r="116" spans="2:19">
      <c r="B116" s="6">
        <v>2004</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row>
    <row r="117" spans="2:19">
      <c r="B117" s="6">
        <v>2003</v>
      </c>
      <c r="C117" s="36">
        <v>33210.764999999999</v>
      </c>
      <c r="D117" s="36">
        <v>33210.764999999999</v>
      </c>
      <c r="E117" s="36">
        <v>33210.764999999999</v>
      </c>
      <c r="F117" s="36">
        <v>33210.764999999999</v>
      </c>
      <c r="G117" s="36">
        <v>33210.764999999999</v>
      </c>
      <c r="H117" s="36">
        <v>33210.764999999999</v>
      </c>
      <c r="I117" s="36">
        <v>33210.764999999999</v>
      </c>
      <c r="J117" s="36">
        <v>33210.764999999999</v>
      </c>
      <c r="K117" s="36">
        <v>33210.764999999999</v>
      </c>
      <c r="L117" s="36">
        <v>33210.764999999999</v>
      </c>
      <c r="M117" s="36">
        <v>33210.764999999999</v>
      </c>
      <c r="N117" s="36">
        <v>33210.764999999999</v>
      </c>
      <c r="O117" s="36">
        <v>33210.764999999999</v>
      </c>
      <c r="P117" s="36">
        <v>33210.764999999999</v>
      </c>
      <c r="Q117" s="36">
        <v>33210.764999999999</v>
      </c>
      <c r="R117" s="36">
        <v>33210.764999999999</v>
      </c>
      <c r="S117" s="36">
        <v>33210.764999999999</v>
      </c>
    </row>
    <row r="118" spans="2:19">
      <c r="B118" s="6">
        <v>2002</v>
      </c>
      <c r="C118" s="36">
        <v>0</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v>0</v>
      </c>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c r="B120" s="6">
        <v>2000</v>
      </c>
      <c r="C120" s="36">
        <v>0</v>
      </c>
      <c r="D120" s="36">
        <v>0</v>
      </c>
      <c r="E120" s="36">
        <v>0</v>
      </c>
      <c r="F120" s="36">
        <v>0</v>
      </c>
      <c r="G120" s="36">
        <v>0</v>
      </c>
      <c r="H120" s="36">
        <v>0</v>
      </c>
      <c r="I120" s="36">
        <v>0</v>
      </c>
      <c r="J120" s="36">
        <v>0</v>
      </c>
      <c r="K120" s="36">
        <v>0</v>
      </c>
      <c r="L120" s="36">
        <v>0</v>
      </c>
      <c r="M120" s="36">
        <v>0</v>
      </c>
      <c r="N120" s="36">
        <v>0</v>
      </c>
      <c r="O120" s="36">
        <v>0</v>
      </c>
      <c r="P120" s="36">
        <v>0</v>
      </c>
      <c r="Q120" s="36">
        <v>0</v>
      </c>
      <c r="R120" s="36">
        <v>0</v>
      </c>
      <c r="S120" s="36">
        <v>0</v>
      </c>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c r="B122" s="6">
        <v>1998</v>
      </c>
      <c r="C122" s="36">
        <v>0</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v>0</v>
      </c>
    </row>
    <row r="123" spans="2:19">
      <c r="B123" s="6">
        <v>1997</v>
      </c>
      <c r="C123" s="36">
        <v>0</v>
      </c>
      <c r="D123" s="36">
        <v>0</v>
      </c>
      <c r="E123" s="36">
        <v>0</v>
      </c>
      <c r="F123" s="36">
        <v>0</v>
      </c>
      <c r="G123" s="36">
        <v>0</v>
      </c>
      <c r="H123" s="36">
        <v>0</v>
      </c>
      <c r="I123" s="36">
        <v>0</v>
      </c>
      <c r="J123" s="36">
        <v>0</v>
      </c>
      <c r="K123" s="36">
        <v>0</v>
      </c>
      <c r="L123" s="36">
        <v>0</v>
      </c>
      <c r="M123" s="36">
        <v>0</v>
      </c>
      <c r="N123" s="36">
        <v>0</v>
      </c>
      <c r="O123" s="36">
        <v>0</v>
      </c>
      <c r="P123" s="36">
        <v>0</v>
      </c>
      <c r="Q123" s="36">
        <v>0</v>
      </c>
      <c r="R123" s="36">
        <v>0</v>
      </c>
      <c r="S123" s="36">
        <v>0</v>
      </c>
    </row>
    <row r="124" spans="2:19">
      <c r="B124" s="6">
        <v>1996</v>
      </c>
      <c r="C124" s="36">
        <v>0</v>
      </c>
      <c r="D124" s="36">
        <v>0</v>
      </c>
      <c r="E124" s="36">
        <v>0</v>
      </c>
      <c r="F124" s="36">
        <v>0</v>
      </c>
      <c r="G124" s="36">
        <v>0</v>
      </c>
      <c r="H124" s="36">
        <v>0</v>
      </c>
      <c r="I124" s="36">
        <v>0</v>
      </c>
      <c r="J124" s="36">
        <v>0</v>
      </c>
      <c r="K124" s="36">
        <v>0</v>
      </c>
      <c r="L124" s="36">
        <v>0</v>
      </c>
      <c r="M124" s="36">
        <v>0</v>
      </c>
      <c r="N124" s="36">
        <v>0</v>
      </c>
      <c r="O124" s="36">
        <v>0</v>
      </c>
      <c r="P124" s="36">
        <v>0</v>
      </c>
      <c r="Q124" s="36">
        <v>0</v>
      </c>
      <c r="R124" s="36">
        <v>0</v>
      </c>
      <c r="S124" s="36">
        <v>0</v>
      </c>
    </row>
    <row r="125" spans="2:19">
      <c r="B125" s="6">
        <v>1995</v>
      </c>
      <c r="C125" s="36">
        <v>6249.8339999999998</v>
      </c>
      <c r="D125" s="36">
        <v>6249.8339999999998</v>
      </c>
      <c r="E125" s="36">
        <v>6249.8339999999998</v>
      </c>
      <c r="F125" s="36">
        <v>6249.8339999999998</v>
      </c>
      <c r="G125" s="36">
        <v>6249.8339999999998</v>
      </c>
      <c r="H125" s="36">
        <v>6249.8339999999998</v>
      </c>
      <c r="I125" s="36">
        <v>6249.8339999999998</v>
      </c>
      <c r="J125" s="36">
        <v>6249.8339999999998</v>
      </c>
      <c r="K125" s="36">
        <v>6249.8339999999998</v>
      </c>
      <c r="L125" s="36">
        <v>6249.8339999999998</v>
      </c>
      <c r="M125" s="36">
        <v>6249.8339999999998</v>
      </c>
      <c r="N125" s="36">
        <v>6249.8339999999998</v>
      </c>
      <c r="O125" s="36">
        <v>6249.8339999999998</v>
      </c>
      <c r="P125" s="36">
        <v>6249.8339999999998</v>
      </c>
      <c r="Q125" s="36">
        <v>6249.8339999999998</v>
      </c>
      <c r="R125" s="36">
        <v>6249.8339999999998</v>
      </c>
      <c r="S125" s="36">
        <v>6249.8339999999998</v>
      </c>
    </row>
    <row r="126" spans="2:19">
      <c r="B126" s="6">
        <v>1994</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v>0</v>
      </c>
    </row>
    <row r="127" spans="2:19">
      <c r="B127" s="6">
        <v>1993</v>
      </c>
      <c r="C127" s="36">
        <v>0</v>
      </c>
      <c r="D127" s="36">
        <v>0</v>
      </c>
      <c r="E127" s="36">
        <v>0</v>
      </c>
      <c r="F127" s="36">
        <v>0</v>
      </c>
      <c r="G127" s="36">
        <v>0</v>
      </c>
      <c r="H127" s="36">
        <v>0</v>
      </c>
      <c r="I127" s="36">
        <v>0</v>
      </c>
      <c r="J127" s="36">
        <v>0</v>
      </c>
      <c r="K127" s="36">
        <v>0</v>
      </c>
      <c r="L127" s="36">
        <v>0</v>
      </c>
      <c r="M127" s="36">
        <v>0</v>
      </c>
      <c r="N127" s="36">
        <v>0</v>
      </c>
      <c r="O127" s="36">
        <v>0</v>
      </c>
      <c r="P127" s="36">
        <v>0</v>
      </c>
      <c r="Q127" s="36">
        <v>0</v>
      </c>
      <c r="R127" s="36">
        <v>0</v>
      </c>
      <c r="S127" s="36">
        <v>0</v>
      </c>
    </row>
    <row r="128" spans="2:19">
      <c r="B128" s="6">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v>0</v>
      </c>
    </row>
    <row r="129" spans="2:19">
      <c r="B129" s="6">
        <v>1991</v>
      </c>
      <c r="C129" s="36">
        <v>4749.183</v>
      </c>
      <c r="D129" s="36">
        <v>4749.183</v>
      </c>
      <c r="E129" s="36">
        <v>4749.183</v>
      </c>
      <c r="F129" s="36">
        <v>4749.183</v>
      </c>
      <c r="G129" s="36">
        <v>4749.183</v>
      </c>
      <c r="H129" s="36">
        <v>4749.183</v>
      </c>
      <c r="I129" s="36">
        <v>4749.183</v>
      </c>
      <c r="J129" s="36">
        <v>4749.183</v>
      </c>
      <c r="K129" s="36">
        <v>4749.183</v>
      </c>
      <c r="L129" s="36">
        <v>4749.183</v>
      </c>
      <c r="M129" s="36">
        <v>4749.183</v>
      </c>
      <c r="N129" s="36">
        <v>4749.183</v>
      </c>
      <c r="O129" s="36">
        <v>4749.183</v>
      </c>
      <c r="P129" s="36">
        <v>4749.183</v>
      </c>
      <c r="Q129" s="36">
        <v>4749.183</v>
      </c>
      <c r="R129" s="36">
        <v>4749.183</v>
      </c>
      <c r="S129" s="36">
        <v>4749.183</v>
      </c>
    </row>
    <row r="130" spans="2:19">
      <c r="B130" s="6">
        <v>1990</v>
      </c>
      <c r="C130" s="36">
        <v>0</v>
      </c>
      <c r="D130" s="36">
        <v>0</v>
      </c>
      <c r="E130" s="36">
        <v>0</v>
      </c>
      <c r="F130" s="36">
        <v>0</v>
      </c>
      <c r="G130" s="36">
        <v>0</v>
      </c>
      <c r="H130" s="36">
        <v>0</v>
      </c>
      <c r="I130" s="36">
        <v>0</v>
      </c>
      <c r="J130" s="36">
        <v>0</v>
      </c>
      <c r="K130" s="36">
        <v>0</v>
      </c>
      <c r="L130" s="36">
        <v>0</v>
      </c>
      <c r="M130" s="36">
        <v>0</v>
      </c>
      <c r="N130" s="36">
        <v>0</v>
      </c>
      <c r="O130" s="36">
        <v>0</v>
      </c>
      <c r="P130" s="36">
        <v>0</v>
      </c>
      <c r="Q130" s="36">
        <v>0</v>
      </c>
      <c r="R130" s="36">
        <v>0</v>
      </c>
      <c r="S130" s="36">
        <v>0</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v>0</v>
      </c>
      <c r="R131" s="36">
        <v>0</v>
      </c>
      <c r="S131" s="36">
        <v>0</v>
      </c>
    </row>
    <row r="132" spans="2:19">
      <c r="B132" s="6">
        <v>1988</v>
      </c>
      <c r="C132" s="36">
        <v>64672.361999999994</v>
      </c>
      <c r="D132" s="36">
        <v>64672.361999999994</v>
      </c>
      <c r="E132" s="36">
        <v>64672.361999999994</v>
      </c>
      <c r="F132" s="36">
        <v>64672.361999999994</v>
      </c>
      <c r="G132" s="36">
        <v>64672.361999999994</v>
      </c>
      <c r="H132" s="36">
        <v>64672.361999999994</v>
      </c>
      <c r="I132" s="36">
        <v>64672.361999999994</v>
      </c>
      <c r="J132" s="36">
        <v>64672.361999999994</v>
      </c>
      <c r="K132" s="36">
        <v>64672.361999999994</v>
      </c>
      <c r="L132" s="36">
        <v>64672.361999999994</v>
      </c>
      <c r="M132" s="36">
        <v>64672.361999999994</v>
      </c>
      <c r="N132" s="36">
        <v>64672.361999999994</v>
      </c>
      <c r="O132" s="36">
        <v>64672.361999999994</v>
      </c>
      <c r="P132" s="36">
        <v>64672.361999999994</v>
      </c>
      <c r="Q132" s="36">
        <v>64672.361999999994</v>
      </c>
      <c r="R132" s="36">
        <v>64672.361999999994</v>
      </c>
      <c r="S132" s="36">
        <v>64672.361999999994</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1343.0340000000001</v>
      </c>
      <c r="D134" s="36">
        <v>1343.0340000000001</v>
      </c>
      <c r="E134" s="36">
        <v>1343.0340000000001</v>
      </c>
      <c r="F134" s="36">
        <v>1343.0340000000001</v>
      </c>
      <c r="G134" s="36">
        <v>1343.0340000000001</v>
      </c>
      <c r="H134" s="36">
        <v>1343.0340000000001</v>
      </c>
      <c r="I134" s="36">
        <v>1343.0340000000001</v>
      </c>
      <c r="J134" s="36">
        <v>1343.0340000000001</v>
      </c>
      <c r="K134" s="36">
        <v>1343.0340000000001</v>
      </c>
      <c r="L134" s="36">
        <v>1343.0340000000001</v>
      </c>
      <c r="M134" s="36">
        <v>1343.0340000000001</v>
      </c>
      <c r="N134" s="36">
        <v>1343.0340000000001</v>
      </c>
      <c r="O134" s="36">
        <v>1343.0340000000001</v>
      </c>
      <c r="P134" s="36">
        <v>1343.0340000000001</v>
      </c>
      <c r="Q134" s="36">
        <v>1343.0340000000001</v>
      </c>
      <c r="R134" s="36">
        <v>1343.0340000000001</v>
      </c>
      <c r="S134" s="36">
        <v>1343.0340000000001</v>
      </c>
    </row>
    <row r="135" spans="2:19">
      <c r="B135" s="6">
        <v>1985</v>
      </c>
      <c r="C135" s="36">
        <v>11295.828</v>
      </c>
      <c r="D135" s="36">
        <v>11295.828</v>
      </c>
      <c r="E135" s="36">
        <v>11295.828</v>
      </c>
      <c r="F135" s="36">
        <v>11295.828</v>
      </c>
      <c r="G135" s="36">
        <v>11295.828</v>
      </c>
      <c r="H135" s="36">
        <v>11295.828</v>
      </c>
      <c r="I135" s="36">
        <v>11295.828</v>
      </c>
      <c r="J135" s="36">
        <v>11295.828</v>
      </c>
      <c r="K135" s="36">
        <v>11295.828</v>
      </c>
      <c r="L135" s="36">
        <v>11295.828</v>
      </c>
      <c r="M135" s="36">
        <v>11295.828</v>
      </c>
      <c r="N135" s="36">
        <v>11295.828</v>
      </c>
      <c r="O135" s="36">
        <v>11295.828</v>
      </c>
      <c r="P135" s="36">
        <v>11295.828</v>
      </c>
      <c r="Q135" s="36">
        <v>11295.828</v>
      </c>
      <c r="R135" s="36">
        <v>11295.828</v>
      </c>
      <c r="S135" s="36">
        <v>11295.828</v>
      </c>
    </row>
    <row r="136" spans="2:19">
      <c r="B136" s="6">
        <v>1984</v>
      </c>
      <c r="C136" s="36">
        <v>384.21900000000005</v>
      </c>
      <c r="D136" s="36">
        <v>384.21900000000005</v>
      </c>
      <c r="E136" s="36">
        <v>384.21900000000005</v>
      </c>
      <c r="F136" s="36">
        <v>384.21900000000005</v>
      </c>
      <c r="G136" s="36">
        <v>384.21900000000005</v>
      </c>
      <c r="H136" s="36">
        <v>384.21900000000005</v>
      </c>
      <c r="I136" s="36">
        <v>384.21900000000005</v>
      </c>
      <c r="J136" s="36">
        <v>384.21900000000005</v>
      </c>
      <c r="K136" s="36">
        <v>384.21900000000005</v>
      </c>
      <c r="L136" s="36">
        <v>384.21900000000005</v>
      </c>
      <c r="M136" s="36">
        <v>384.21900000000005</v>
      </c>
      <c r="N136" s="36">
        <v>384.21900000000005</v>
      </c>
      <c r="O136" s="36">
        <v>384.21900000000005</v>
      </c>
      <c r="P136" s="36">
        <v>384.21900000000005</v>
      </c>
      <c r="Q136" s="36">
        <v>384.21900000000005</v>
      </c>
      <c r="R136" s="36">
        <v>384.21900000000005</v>
      </c>
      <c r="S136" s="36">
        <v>384.21900000000005</v>
      </c>
    </row>
    <row r="137" spans="2:19">
      <c r="B137" s="6">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v>0</v>
      </c>
      <c r="S137" s="36">
        <v>0</v>
      </c>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c r="B139" s="6">
        <v>1981</v>
      </c>
      <c r="C139" s="36">
        <v>142.60500000000002</v>
      </c>
      <c r="D139" s="36">
        <v>142.60500000000002</v>
      </c>
      <c r="E139" s="36">
        <v>142.60500000000002</v>
      </c>
      <c r="F139" s="36">
        <v>142.60500000000002</v>
      </c>
      <c r="G139" s="36">
        <v>142.60500000000002</v>
      </c>
      <c r="H139" s="36">
        <v>142.60500000000002</v>
      </c>
      <c r="I139" s="36">
        <v>142.60500000000002</v>
      </c>
      <c r="J139" s="36">
        <v>142.60500000000002</v>
      </c>
      <c r="K139" s="36">
        <v>142.60500000000002</v>
      </c>
      <c r="L139" s="36">
        <v>142.60500000000002</v>
      </c>
      <c r="M139" s="36">
        <v>142.60500000000002</v>
      </c>
      <c r="N139" s="36">
        <v>142.60500000000002</v>
      </c>
      <c r="O139" s="36">
        <v>142.60500000000002</v>
      </c>
      <c r="P139" s="36">
        <v>142.60500000000002</v>
      </c>
      <c r="Q139" s="36">
        <v>142.60500000000002</v>
      </c>
      <c r="R139" s="36">
        <v>142.60500000000002</v>
      </c>
      <c r="S139" s="36">
        <v>142.60500000000002</v>
      </c>
    </row>
    <row r="140" spans="2:19">
      <c r="B140" s="6">
        <v>1980</v>
      </c>
      <c r="C140" s="36">
        <v>0</v>
      </c>
      <c r="D140" s="36">
        <v>0</v>
      </c>
      <c r="E140" s="36">
        <v>0</v>
      </c>
      <c r="F140" s="36">
        <v>0</v>
      </c>
      <c r="G140" s="36">
        <v>0</v>
      </c>
      <c r="H140" s="36">
        <v>0</v>
      </c>
      <c r="I140" s="36">
        <v>0</v>
      </c>
      <c r="J140" s="36">
        <v>0</v>
      </c>
      <c r="K140" s="36">
        <v>0</v>
      </c>
      <c r="L140" s="36">
        <v>0</v>
      </c>
      <c r="M140" s="36">
        <v>0</v>
      </c>
      <c r="N140" s="36">
        <v>0</v>
      </c>
      <c r="O140" s="36">
        <v>0</v>
      </c>
      <c r="P140" s="36">
        <v>0</v>
      </c>
      <c r="Q140" s="36">
        <v>0</v>
      </c>
      <c r="R140" s="36">
        <v>0</v>
      </c>
      <c r="S140" s="36">
        <v>0</v>
      </c>
    </row>
    <row r="141" spans="2:19">
      <c r="B141" s="6">
        <v>1979</v>
      </c>
      <c r="C141" s="36">
        <v>3504.06</v>
      </c>
      <c r="D141" s="36">
        <v>3504.06</v>
      </c>
      <c r="E141" s="36">
        <v>3504.06</v>
      </c>
      <c r="F141" s="36">
        <v>3504.06</v>
      </c>
      <c r="G141" s="36">
        <v>3504.06</v>
      </c>
      <c r="H141" s="36">
        <v>3504.06</v>
      </c>
      <c r="I141" s="36">
        <v>3504.06</v>
      </c>
      <c r="J141" s="36">
        <v>3504.06</v>
      </c>
      <c r="K141" s="36">
        <v>3504.06</v>
      </c>
      <c r="L141" s="36">
        <v>3504.06</v>
      </c>
      <c r="M141" s="36">
        <v>3504.06</v>
      </c>
      <c r="N141" s="36">
        <v>3504.06</v>
      </c>
      <c r="O141" s="36">
        <v>3504.06</v>
      </c>
      <c r="P141" s="36">
        <v>3504.06</v>
      </c>
      <c r="Q141" s="36">
        <v>3504.06</v>
      </c>
      <c r="R141" s="36">
        <v>3504.06</v>
      </c>
      <c r="S141" s="36">
        <v>3504.06</v>
      </c>
    </row>
    <row r="142" spans="2:19">
      <c r="B142" s="6">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v>0</v>
      </c>
    </row>
    <row r="143" spans="2:19">
      <c r="B143" s="6">
        <v>1977</v>
      </c>
      <c r="C143" s="36">
        <v>0</v>
      </c>
      <c r="D143" s="36">
        <v>0</v>
      </c>
      <c r="E143" s="36">
        <v>0</v>
      </c>
      <c r="F143" s="36">
        <v>0</v>
      </c>
      <c r="G143" s="36">
        <v>0</v>
      </c>
      <c r="H143" s="36">
        <v>0</v>
      </c>
      <c r="I143" s="36">
        <v>0</v>
      </c>
      <c r="J143" s="36">
        <v>0</v>
      </c>
      <c r="K143" s="36">
        <v>0</v>
      </c>
      <c r="L143" s="36">
        <v>0</v>
      </c>
      <c r="M143" s="36">
        <v>0</v>
      </c>
      <c r="N143" s="36">
        <v>0</v>
      </c>
      <c r="O143" s="36">
        <v>0</v>
      </c>
      <c r="P143" s="36">
        <v>0</v>
      </c>
      <c r="Q143" s="36">
        <v>0</v>
      </c>
      <c r="R143" s="36">
        <v>0</v>
      </c>
      <c r="S143" s="36">
        <v>0</v>
      </c>
    </row>
    <row r="144" spans="2:19">
      <c r="B144" s="6">
        <v>1976</v>
      </c>
      <c r="C144" s="36">
        <v>1778.895</v>
      </c>
      <c r="D144" s="36">
        <v>1778.895</v>
      </c>
      <c r="E144" s="36">
        <v>1778.895</v>
      </c>
      <c r="F144" s="36">
        <v>1778.895</v>
      </c>
      <c r="G144" s="36">
        <v>1778.895</v>
      </c>
      <c r="H144" s="36">
        <v>1778.895</v>
      </c>
      <c r="I144" s="36">
        <v>1778.895</v>
      </c>
      <c r="J144" s="36">
        <v>1778.895</v>
      </c>
      <c r="K144" s="36">
        <v>1778.895</v>
      </c>
      <c r="L144" s="36">
        <v>1778.895</v>
      </c>
      <c r="M144" s="36">
        <v>1778.895</v>
      </c>
      <c r="N144" s="36">
        <v>1778.895</v>
      </c>
      <c r="O144" s="36">
        <v>1778.895</v>
      </c>
      <c r="P144" s="36">
        <v>1778.895</v>
      </c>
      <c r="Q144" s="36">
        <v>1778.895</v>
      </c>
      <c r="R144" s="36">
        <v>1778.895</v>
      </c>
      <c r="S144" s="36">
        <v>1778.895</v>
      </c>
    </row>
    <row r="145" spans="2:19">
      <c r="B145" s="6">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row>
    <row r="146" spans="2:19">
      <c r="B146" s="6">
        <v>1974</v>
      </c>
      <c r="C146" s="36">
        <v>0</v>
      </c>
      <c r="D146" s="36">
        <v>0</v>
      </c>
      <c r="E146" s="36">
        <v>0</v>
      </c>
      <c r="F146" s="36">
        <v>0</v>
      </c>
      <c r="G146" s="36">
        <v>0</v>
      </c>
      <c r="H146" s="36">
        <v>0</v>
      </c>
      <c r="I146" s="36">
        <v>0</v>
      </c>
      <c r="J146" s="36">
        <v>0</v>
      </c>
      <c r="K146" s="36">
        <v>0</v>
      </c>
      <c r="L146" s="36">
        <v>0</v>
      </c>
      <c r="M146" s="36">
        <v>0</v>
      </c>
      <c r="N146" s="36">
        <v>0</v>
      </c>
      <c r="O146" s="36">
        <v>0</v>
      </c>
      <c r="P146" s="36">
        <v>0</v>
      </c>
      <c r="Q146" s="36">
        <v>0</v>
      </c>
      <c r="R146" s="36">
        <v>0</v>
      </c>
      <c r="S146" s="36">
        <v>0</v>
      </c>
    </row>
    <row r="147" spans="2:19">
      <c r="B147" s="6">
        <v>1973</v>
      </c>
      <c r="C147" s="36">
        <v>468.67500000000001</v>
      </c>
      <c r="D147" s="36">
        <v>468.67500000000001</v>
      </c>
      <c r="E147" s="36">
        <v>468.67500000000001</v>
      </c>
      <c r="F147" s="36">
        <v>468.67500000000001</v>
      </c>
      <c r="G147" s="36">
        <v>468.67500000000001</v>
      </c>
      <c r="H147" s="36">
        <v>468.67500000000001</v>
      </c>
      <c r="I147" s="36">
        <v>468.67500000000001</v>
      </c>
      <c r="J147" s="36">
        <v>468.67500000000001</v>
      </c>
      <c r="K147" s="36">
        <v>468.67500000000001</v>
      </c>
      <c r="L147" s="36">
        <v>468.67500000000001</v>
      </c>
      <c r="M147" s="36">
        <v>468.67500000000001</v>
      </c>
      <c r="N147" s="36">
        <v>468.67500000000001</v>
      </c>
      <c r="O147" s="36">
        <v>468.67500000000001</v>
      </c>
      <c r="P147" s="36">
        <v>468.67500000000001</v>
      </c>
      <c r="Q147" s="36">
        <v>468.67500000000001</v>
      </c>
      <c r="R147" s="36">
        <v>468.67500000000001</v>
      </c>
      <c r="S147" s="36">
        <v>468.67500000000001</v>
      </c>
    </row>
    <row r="148" spans="2:19">
      <c r="B148" s="6">
        <v>1972</v>
      </c>
      <c r="C148" s="36">
        <v>5718.0240000000003</v>
      </c>
      <c r="D148" s="36">
        <v>5718.0240000000003</v>
      </c>
      <c r="E148" s="36">
        <v>5718.0240000000003</v>
      </c>
      <c r="F148" s="36">
        <v>5718.0240000000003</v>
      </c>
      <c r="G148" s="36">
        <v>5718.0240000000003</v>
      </c>
      <c r="H148" s="36">
        <v>5718.0240000000003</v>
      </c>
      <c r="I148" s="36">
        <v>5718.0240000000003</v>
      </c>
      <c r="J148" s="36">
        <v>5718.0240000000003</v>
      </c>
      <c r="K148" s="36">
        <v>5718.0240000000003</v>
      </c>
      <c r="L148" s="36">
        <v>5718.0240000000003</v>
      </c>
      <c r="M148" s="36">
        <v>5718.0240000000003</v>
      </c>
      <c r="N148" s="36">
        <v>5718.0240000000003</v>
      </c>
      <c r="O148" s="36">
        <v>5718.0240000000003</v>
      </c>
      <c r="P148" s="36">
        <v>5718.0240000000003</v>
      </c>
      <c r="Q148" s="36">
        <v>5718.0240000000003</v>
      </c>
      <c r="R148" s="36">
        <v>5718.0240000000003</v>
      </c>
      <c r="S148" s="36">
        <v>5718.0240000000003</v>
      </c>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133517.484</v>
      </c>
      <c r="D191" s="8">
        <f>SUM(D113:D190)</f>
        <v>133517.484</v>
      </c>
      <c r="E191" s="8">
        <f>SUM(E112:E190)</f>
        <v>160188.97132000001</v>
      </c>
      <c r="F191" s="8">
        <f>SUM(F111:F190)</f>
        <v>187873.68132000003</v>
      </c>
      <c r="G191" s="8">
        <f>SUM(G110:G190)</f>
        <v>295364.95131999993</v>
      </c>
      <c r="H191" s="8">
        <f>SUM(H104:H190)</f>
        <v>341946.44131999993</v>
      </c>
      <c r="I191" s="8">
        <f>SUM(I104:I190)</f>
        <v>341946.44131999993</v>
      </c>
      <c r="J191" s="8">
        <f t="shared" ref="J191:L191" si="1">SUM(J104:J190)</f>
        <v>341946.44131999993</v>
      </c>
      <c r="K191" s="8">
        <f>SUM(K104:K190)</f>
        <v>341946.44131999993</v>
      </c>
      <c r="L191" s="8">
        <f t="shared" si="1"/>
        <v>341946.44131999993</v>
      </c>
      <c r="M191" s="8">
        <f>SUM(M104:M190)</f>
        <v>341946.44131999993</v>
      </c>
      <c r="N191" s="11">
        <f>SUM(N99:N190)</f>
        <v>349476.6613199999</v>
      </c>
      <c r="O191" s="11">
        <f>SUM(O99:O190)</f>
        <v>371427.19131999993</v>
      </c>
      <c r="P191" s="11">
        <f>SUM(P99:P190)</f>
        <v>371985.20131999993</v>
      </c>
      <c r="Q191" s="11">
        <f>SUM(Q99:Q190)</f>
        <v>371985.20131999993</v>
      </c>
      <c r="R191" s="11">
        <f>SUM(R98:R190)</f>
        <v>371985.20131999993</v>
      </c>
      <c r="S191" s="11">
        <f>SUM(S98:S190)</f>
        <v>377314.28131999989</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0</v>
      </c>
    </row>
    <row r="194" spans="1:19">
      <c r="A194" s="37"/>
      <c r="B194" s="6">
        <v>2021</v>
      </c>
      <c r="C194" s="35"/>
      <c r="D194" s="35"/>
      <c r="E194" s="35"/>
      <c r="F194" s="35"/>
      <c r="G194" s="35"/>
      <c r="H194" s="35"/>
      <c r="I194" s="35"/>
      <c r="J194" s="35"/>
      <c r="K194" s="35"/>
      <c r="L194" s="35"/>
      <c r="M194" s="35"/>
      <c r="N194" s="35"/>
      <c r="O194" s="35"/>
      <c r="P194" s="35"/>
      <c r="Q194" s="35"/>
      <c r="R194" s="36">
        <v>0</v>
      </c>
      <c r="S194" s="36">
        <v>0</v>
      </c>
    </row>
    <row r="195" spans="1:19">
      <c r="B195" s="6">
        <v>2020</v>
      </c>
      <c r="C195" s="35"/>
      <c r="D195" s="35"/>
      <c r="E195" s="35"/>
      <c r="F195" s="35"/>
      <c r="G195" s="35"/>
      <c r="H195" s="35"/>
      <c r="I195" s="35"/>
      <c r="J195" s="35"/>
      <c r="K195" s="35"/>
      <c r="L195" s="35"/>
      <c r="M195" s="35"/>
      <c r="N195" s="35"/>
      <c r="O195" s="35"/>
      <c r="P195" s="35"/>
      <c r="Q195" s="36">
        <v>0</v>
      </c>
      <c r="R195" s="36">
        <v>0</v>
      </c>
      <c r="S195" s="36">
        <v>0</v>
      </c>
    </row>
    <row r="196" spans="1:19">
      <c r="A196" s="39"/>
      <c r="B196" s="6">
        <v>2019</v>
      </c>
      <c r="C196" s="35"/>
      <c r="D196" s="35"/>
      <c r="E196" s="35"/>
      <c r="F196" s="35"/>
      <c r="G196" s="35"/>
      <c r="H196" s="35"/>
      <c r="I196" s="35"/>
      <c r="J196" s="35"/>
      <c r="K196" s="35"/>
      <c r="L196" s="35"/>
      <c r="M196" s="35"/>
      <c r="N196" s="35"/>
      <c r="O196" s="35"/>
      <c r="P196" s="36">
        <v>0</v>
      </c>
      <c r="Q196" s="36">
        <v>0</v>
      </c>
      <c r="R196" s="36">
        <v>0</v>
      </c>
      <c r="S196" s="36">
        <v>0</v>
      </c>
    </row>
    <row r="197" spans="1:19">
      <c r="A197" s="39"/>
      <c r="B197" s="6">
        <v>2018</v>
      </c>
      <c r="C197" s="35"/>
      <c r="D197" s="35"/>
      <c r="E197" s="35"/>
      <c r="F197" s="35"/>
      <c r="G197" s="35"/>
      <c r="H197" s="35"/>
      <c r="I197" s="35"/>
      <c r="J197" s="35"/>
      <c r="K197" s="35"/>
      <c r="L197" s="35"/>
      <c r="M197" s="35"/>
      <c r="N197" s="35"/>
      <c r="O197" s="36">
        <v>0</v>
      </c>
      <c r="P197" s="36">
        <v>0</v>
      </c>
      <c r="Q197" s="36">
        <v>0</v>
      </c>
      <c r="R197" s="36">
        <v>0</v>
      </c>
      <c r="S197" s="36">
        <v>0</v>
      </c>
    </row>
    <row r="198" spans="1:19">
      <c r="A198" s="39"/>
      <c r="B198" s="6">
        <v>2017</v>
      </c>
      <c r="C198" s="35"/>
      <c r="D198" s="35"/>
      <c r="E198" s="35"/>
      <c r="F198" s="35"/>
      <c r="G198" s="35"/>
      <c r="H198" s="35"/>
      <c r="I198" s="35"/>
      <c r="J198" s="35"/>
      <c r="K198" s="35"/>
      <c r="L198" s="35"/>
      <c r="M198" s="35"/>
      <c r="N198" s="36">
        <v>0</v>
      </c>
      <c r="O198" s="36">
        <v>0</v>
      </c>
      <c r="P198" s="36">
        <v>0</v>
      </c>
      <c r="Q198" s="36">
        <v>0</v>
      </c>
      <c r="R198" s="36">
        <v>0</v>
      </c>
      <c r="S198" s="36">
        <v>0</v>
      </c>
    </row>
    <row r="199" spans="1:19">
      <c r="B199" s="6">
        <v>2016</v>
      </c>
      <c r="C199" s="35"/>
      <c r="D199" s="35"/>
      <c r="E199" s="35"/>
      <c r="F199" s="35"/>
      <c r="G199" s="35"/>
      <c r="H199" s="35"/>
      <c r="I199" s="35"/>
      <c r="J199" s="35"/>
      <c r="K199" s="35"/>
      <c r="L199" s="35"/>
      <c r="M199" s="36">
        <v>0</v>
      </c>
      <c r="N199" s="36">
        <v>0</v>
      </c>
      <c r="O199" s="36">
        <v>0</v>
      </c>
      <c r="P199" s="36">
        <v>0</v>
      </c>
      <c r="Q199" s="36">
        <v>0</v>
      </c>
      <c r="R199" s="36">
        <v>0</v>
      </c>
      <c r="S199" s="36">
        <v>0</v>
      </c>
    </row>
    <row r="200" spans="1:19">
      <c r="B200" s="6">
        <v>2015</v>
      </c>
      <c r="C200" s="35"/>
      <c r="D200" s="35"/>
      <c r="E200" s="35"/>
      <c r="F200" s="35"/>
      <c r="G200" s="35"/>
      <c r="H200" s="35"/>
      <c r="I200" s="35"/>
      <c r="J200" s="35"/>
      <c r="K200" s="35"/>
      <c r="L200" s="36">
        <v>0</v>
      </c>
      <c r="M200" s="36">
        <v>0</v>
      </c>
      <c r="N200" s="36">
        <v>0</v>
      </c>
      <c r="O200" s="36">
        <v>0</v>
      </c>
      <c r="P200" s="36">
        <v>0</v>
      </c>
      <c r="Q200" s="36">
        <v>0</v>
      </c>
      <c r="R200" s="36">
        <v>0</v>
      </c>
      <c r="S200" s="36">
        <v>0</v>
      </c>
    </row>
    <row r="201" spans="1:19">
      <c r="B201" s="6">
        <v>2014</v>
      </c>
      <c r="C201" s="35"/>
      <c r="D201" s="35"/>
      <c r="E201" s="35"/>
      <c r="F201" s="35"/>
      <c r="G201" s="35"/>
      <c r="H201" s="35"/>
      <c r="I201" s="35"/>
      <c r="J201" s="35"/>
      <c r="K201" s="36">
        <v>0</v>
      </c>
      <c r="L201" s="36">
        <v>0</v>
      </c>
      <c r="M201" s="36">
        <v>0</v>
      </c>
      <c r="N201" s="36">
        <v>0</v>
      </c>
      <c r="O201" s="36">
        <v>0</v>
      </c>
      <c r="P201" s="36">
        <v>0</v>
      </c>
      <c r="Q201" s="36">
        <v>0</v>
      </c>
      <c r="R201" s="36">
        <v>0</v>
      </c>
      <c r="S201" s="36">
        <v>0</v>
      </c>
    </row>
    <row r="202" spans="1:19">
      <c r="B202" s="6">
        <v>2013</v>
      </c>
      <c r="C202" s="35"/>
      <c r="D202" s="35"/>
      <c r="E202" s="35"/>
      <c r="F202" s="35"/>
      <c r="G202" s="35"/>
      <c r="H202" s="35"/>
      <c r="I202" s="35"/>
      <c r="J202" s="36">
        <v>0</v>
      </c>
      <c r="K202" s="36">
        <v>0</v>
      </c>
      <c r="L202" s="36">
        <v>0</v>
      </c>
      <c r="M202" s="36">
        <v>0</v>
      </c>
      <c r="N202" s="36">
        <v>0</v>
      </c>
      <c r="O202" s="36">
        <v>0</v>
      </c>
      <c r="P202" s="36">
        <v>0</v>
      </c>
      <c r="Q202" s="36">
        <v>0</v>
      </c>
      <c r="R202" s="36">
        <v>0</v>
      </c>
      <c r="S202" s="36">
        <v>0</v>
      </c>
    </row>
    <row r="203" spans="1:19">
      <c r="B203" s="6">
        <v>2012</v>
      </c>
      <c r="C203" s="35"/>
      <c r="D203" s="35"/>
      <c r="E203" s="35"/>
      <c r="F203" s="35"/>
      <c r="G203" s="35"/>
      <c r="H203" s="35"/>
      <c r="I203" s="36">
        <v>0</v>
      </c>
      <c r="J203" s="36">
        <v>0</v>
      </c>
      <c r="K203" s="36">
        <v>0</v>
      </c>
      <c r="L203" s="36">
        <v>0</v>
      </c>
      <c r="M203" s="36">
        <v>0</v>
      </c>
      <c r="N203" s="36">
        <v>0</v>
      </c>
      <c r="O203" s="36">
        <v>0</v>
      </c>
      <c r="P203" s="36">
        <v>0</v>
      </c>
      <c r="Q203" s="36">
        <v>0</v>
      </c>
      <c r="R203" s="36">
        <v>0</v>
      </c>
      <c r="S203" s="36">
        <v>0</v>
      </c>
    </row>
    <row r="204" spans="1:19">
      <c r="B204" s="6">
        <v>2011</v>
      </c>
      <c r="C204" s="35"/>
      <c r="D204" s="35"/>
      <c r="E204" s="35"/>
      <c r="F204" s="35"/>
      <c r="G204" s="35"/>
      <c r="H204" s="36">
        <v>0</v>
      </c>
      <c r="I204" s="36">
        <v>0</v>
      </c>
      <c r="J204" s="36">
        <v>0</v>
      </c>
      <c r="K204" s="36">
        <v>0</v>
      </c>
      <c r="L204" s="36">
        <v>0</v>
      </c>
      <c r="M204" s="36">
        <v>0</v>
      </c>
      <c r="N204" s="36">
        <v>0</v>
      </c>
      <c r="O204" s="36">
        <v>0</v>
      </c>
      <c r="P204" s="36">
        <v>0</v>
      </c>
      <c r="Q204" s="36">
        <v>0</v>
      </c>
      <c r="R204" s="36">
        <v>0</v>
      </c>
      <c r="S204" s="36">
        <v>0</v>
      </c>
    </row>
    <row r="205" spans="1:19">
      <c r="B205" s="6">
        <v>2010</v>
      </c>
      <c r="C205" s="35"/>
      <c r="D205" s="35"/>
      <c r="E205" s="35"/>
      <c r="F205" s="35"/>
      <c r="G205" s="36">
        <v>2695.52772</v>
      </c>
      <c r="H205" s="36">
        <v>2695.52772</v>
      </c>
      <c r="I205" s="36">
        <v>2695.52772</v>
      </c>
      <c r="J205" s="36">
        <v>2695.52772</v>
      </c>
      <c r="K205" s="36">
        <v>2695.52772</v>
      </c>
      <c r="L205" s="36">
        <v>2695.52772</v>
      </c>
      <c r="M205" s="36">
        <v>2695.52772</v>
      </c>
      <c r="N205" s="36">
        <v>2695.52772</v>
      </c>
      <c r="O205" s="36">
        <v>2695.52772</v>
      </c>
      <c r="P205" s="36">
        <v>2695.52772</v>
      </c>
      <c r="Q205" s="36">
        <v>2695.52772</v>
      </c>
      <c r="R205" s="36">
        <v>2695.52772</v>
      </c>
      <c r="S205" s="36">
        <v>2695.52772</v>
      </c>
    </row>
    <row r="206" spans="1:19">
      <c r="B206" s="6">
        <v>2009</v>
      </c>
      <c r="C206" s="35"/>
      <c r="D206" s="35"/>
      <c r="E206" s="35"/>
      <c r="F206" s="36">
        <v>5989.6260000000002</v>
      </c>
      <c r="G206" s="36">
        <v>5989.6260000000002</v>
      </c>
      <c r="H206" s="36">
        <v>5989.6260000000002</v>
      </c>
      <c r="I206" s="36">
        <v>5989.6260000000002</v>
      </c>
      <c r="J206" s="36">
        <v>5989.6260000000002</v>
      </c>
      <c r="K206" s="36">
        <v>5989.6260000000002</v>
      </c>
      <c r="L206" s="36">
        <v>5989.6260000000002</v>
      </c>
      <c r="M206" s="36">
        <v>5989.6260000000002</v>
      </c>
      <c r="N206" s="36">
        <v>5989.6260000000002</v>
      </c>
      <c r="O206" s="36">
        <v>5989.6260000000002</v>
      </c>
      <c r="P206" s="36">
        <v>5989.6260000000002</v>
      </c>
      <c r="Q206" s="36">
        <v>5989.6260000000002</v>
      </c>
      <c r="R206" s="36">
        <v>5989.6260000000002</v>
      </c>
      <c r="S206" s="36">
        <f>5989.626-851.65</f>
        <v>5137.9760000000006</v>
      </c>
    </row>
    <row r="207" spans="1:19">
      <c r="B207" s="6">
        <v>2008</v>
      </c>
      <c r="C207" s="35"/>
      <c r="D207" s="35"/>
      <c r="E207" s="36">
        <v>0</v>
      </c>
      <c r="F207" s="36">
        <v>0</v>
      </c>
      <c r="G207" s="36">
        <v>0</v>
      </c>
      <c r="H207" s="36">
        <v>0</v>
      </c>
      <c r="I207" s="36">
        <v>0</v>
      </c>
      <c r="J207" s="36">
        <v>0</v>
      </c>
      <c r="K207" s="36">
        <v>0</v>
      </c>
      <c r="L207" s="36">
        <v>0</v>
      </c>
      <c r="M207" s="36">
        <v>0</v>
      </c>
      <c r="N207" s="36">
        <v>0</v>
      </c>
      <c r="O207" s="36">
        <v>0</v>
      </c>
      <c r="P207" s="36">
        <v>0</v>
      </c>
      <c r="Q207" s="36">
        <v>0</v>
      </c>
      <c r="R207" s="36">
        <v>0</v>
      </c>
      <c r="S207" s="36">
        <v>0</v>
      </c>
    </row>
    <row r="208" spans="1:19">
      <c r="B208" s="6">
        <v>2007</v>
      </c>
      <c r="C208" s="35"/>
      <c r="D208" s="36">
        <v>0</v>
      </c>
      <c r="E208" s="36">
        <v>0</v>
      </c>
      <c r="F208" s="36">
        <v>0</v>
      </c>
      <c r="G208" s="36">
        <v>0</v>
      </c>
      <c r="H208" s="36">
        <v>0</v>
      </c>
      <c r="I208" s="36">
        <v>0</v>
      </c>
      <c r="J208" s="36">
        <v>0</v>
      </c>
      <c r="K208" s="36">
        <v>0</v>
      </c>
      <c r="L208" s="36">
        <v>0</v>
      </c>
      <c r="M208" s="36">
        <v>0</v>
      </c>
      <c r="N208" s="36">
        <v>0</v>
      </c>
      <c r="O208" s="36">
        <v>0</v>
      </c>
      <c r="P208" s="36">
        <v>0</v>
      </c>
      <c r="Q208" s="36">
        <v>0</v>
      </c>
      <c r="R208" s="36">
        <v>0</v>
      </c>
      <c r="S208" s="36">
        <v>0</v>
      </c>
    </row>
    <row r="209" spans="2:19">
      <c r="B209" s="6">
        <v>2006</v>
      </c>
      <c r="C209" s="36">
        <v>0</v>
      </c>
      <c r="D209" s="36">
        <v>0</v>
      </c>
      <c r="E209" s="36">
        <v>0</v>
      </c>
      <c r="F209" s="36">
        <v>0</v>
      </c>
      <c r="G209" s="36">
        <v>0</v>
      </c>
      <c r="H209" s="36">
        <v>0</v>
      </c>
      <c r="I209" s="36">
        <v>0</v>
      </c>
      <c r="J209" s="36">
        <v>0</v>
      </c>
      <c r="K209" s="36">
        <v>0</v>
      </c>
      <c r="L209" s="36">
        <v>0</v>
      </c>
      <c r="M209" s="36">
        <v>0</v>
      </c>
      <c r="N209" s="36">
        <v>0</v>
      </c>
      <c r="O209" s="36">
        <v>0</v>
      </c>
      <c r="P209" s="36">
        <v>0</v>
      </c>
      <c r="Q209" s="36">
        <v>0</v>
      </c>
      <c r="R209" s="36">
        <v>0</v>
      </c>
      <c r="S209" s="36">
        <v>0</v>
      </c>
    </row>
    <row r="210" spans="2:19">
      <c r="B210" s="6">
        <v>2005</v>
      </c>
      <c r="C210" s="36">
        <v>0</v>
      </c>
      <c r="D210" s="36">
        <v>0</v>
      </c>
      <c r="E210" s="36">
        <v>0</v>
      </c>
      <c r="F210" s="36">
        <v>0</v>
      </c>
      <c r="G210" s="36">
        <v>0</v>
      </c>
      <c r="H210" s="36">
        <v>0</v>
      </c>
      <c r="I210" s="36">
        <v>0</v>
      </c>
      <c r="J210" s="36">
        <v>0</v>
      </c>
      <c r="K210" s="36">
        <v>0</v>
      </c>
      <c r="L210" s="36">
        <v>0</v>
      </c>
      <c r="M210" s="36">
        <v>0</v>
      </c>
      <c r="N210" s="36">
        <v>0</v>
      </c>
      <c r="O210" s="36">
        <v>0</v>
      </c>
      <c r="P210" s="36">
        <v>0</v>
      </c>
      <c r="Q210" s="36">
        <v>0</v>
      </c>
      <c r="R210" s="36">
        <v>0</v>
      </c>
      <c r="S210" s="36">
        <v>0</v>
      </c>
    </row>
    <row r="211" spans="2:19">
      <c r="B211" s="6">
        <v>2004</v>
      </c>
      <c r="C211" s="36">
        <v>0</v>
      </c>
      <c r="D211" s="36">
        <v>0</v>
      </c>
      <c r="E211" s="36">
        <v>0</v>
      </c>
      <c r="F211" s="36">
        <v>0</v>
      </c>
      <c r="G211" s="36">
        <v>0</v>
      </c>
      <c r="H211" s="36">
        <v>0</v>
      </c>
      <c r="I211" s="36">
        <v>0</v>
      </c>
      <c r="J211" s="36">
        <v>0</v>
      </c>
      <c r="K211" s="36">
        <v>0</v>
      </c>
      <c r="L211" s="36">
        <v>0</v>
      </c>
      <c r="M211" s="36">
        <v>0</v>
      </c>
      <c r="N211" s="36">
        <v>0</v>
      </c>
      <c r="O211" s="36">
        <v>0</v>
      </c>
      <c r="P211" s="36">
        <v>0</v>
      </c>
      <c r="Q211" s="36">
        <v>0</v>
      </c>
      <c r="R211" s="36">
        <v>0</v>
      </c>
      <c r="S211" s="36">
        <v>0</v>
      </c>
    </row>
    <row r="212" spans="2:19">
      <c r="B212" s="6">
        <v>2003</v>
      </c>
      <c r="C212" s="36">
        <v>35796.726000000002</v>
      </c>
      <c r="D212" s="36">
        <v>35796.726000000002</v>
      </c>
      <c r="E212" s="36">
        <v>35796.726000000002</v>
      </c>
      <c r="F212" s="36">
        <v>35796.726000000002</v>
      </c>
      <c r="G212" s="36">
        <v>35796.726000000002</v>
      </c>
      <c r="H212" s="36">
        <v>35796.726000000002</v>
      </c>
      <c r="I212" s="36">
        <v>35796.726000000002</v>
      </c>
      <c r="J212" s="36">
        <v>35796.726000000002</v>
      </c>
      <c r="K212" s="36">
        <v>35796.726000000002</v>
      </c>
      <c r="L212" s="36">
        <v>35796.726000000002</v>
      </c>
      <c r="M212" s="36">
        <v>35796.726000000002</v>
      </c>
      <c r="N212" s="36">
        <v>35796.726000000002</v>
      </c>
      <c r="O212" s="36">
        <v>35796.726000000002</v>
      </c>
      <c r="P212" s="36">
        <v>35796.726000000002</v>
      </c>
      <c r="Q212" s="36">
        <v>35796.726000000002</v>
      </c>
      <c r="R212" s="36">
        <v>35796.726000000002</v>
      </c>
      <c r="S212" s="36">
        <v>35796.726000000002</v>
      </c>
    </row>
    <row r="213" spans="2:19">
      <c r="B213" s="6">
        <v>2002</v>
      </c>
      <c r="C213" s="36">
        <v>916.78024800000003</v>
      </c>
      <c r="D213" s="36">
        <v>916.78024800000003</v>
      </c>
      <c r="E213" s="36">
        <v>916.78024800000003</v>
      </c>
      <c r="F213" s="36">
        <v>916.78024800000003</v>
      </c>
      <c r="G213" s="36">
        <v>916.78024800000003</v>
      </c>
      <c r="H213" s="36">
        <v>916.78024800000003</v>
      </c>
      <c r="I213" s="36">
        <v>916.78024800000003</v>
      </c>
      <c r="J213" s="36">
        <v>916.78024800000003</v>
      </c>
      <c r="K213" s="36">
        <v>916.78024800000003</v>
      </c>
      <c r="L213" s="36">
        <v>916.78024800000003</v>
      </c>
      <c r="M213" s="36">
        <v>916.78024800000003</v>
      </c>
      <c r="N213" s="36">
        <v>916.78024800000003</v>
      </c>
      <c r="O213" s="36">
        <v>916.78024800000003</v>
      </c>
      <c r="P213" s="36">
        <v>916.78024800000003</v>
      </c>
      <c r="Q213" s="36">
        <v>916.78024800000003</v>
      </c>
      <c r="R213" s="36">
        <v>916.78024800000003</v>
      </c>
      <c r="S213" s="36">
        <v>916.78024800000003</v>
      </c>
    </row>
    <row r="214" spans="2:19">
      <c r="B214" s="6">
        <v>2001</v>
      </c>
      <c r="C214" s="36">
        <v>0</v>
      </c>
      <c r="D214" s="36">
        <v>0</v>
      </c>
      <c r="E214" s="36">
        <v>0</v>
      </c>
      <c r="F214" s="36">
        <v>0</v>
      </c>
      <c r="G214" s="36">
        <v>0</v>
      </c>
      <c r="H214" s="36">
        <v>0</v>
      </c>
      <c r="I214" s="36">
        <v>0</v>
      </c>
      <c r="J214" s="36">
        <v>0</v>
      </c>
      <c r="K214" s="36">
        <v>0</v>
      </c>
      <c r="L214" s="36">
        <v>0</v>
      </c>
      <c r="M214" s="36">
        <v>0</v>
      </c>
      <c r="N214" s="36">
        <v>0</v>
      </c>
      <c r="O214" s="36">
        <v>0</v>
      </c>
      <c r="P214" s="36">
        <v>0</v>
      </c>
      <c r="Q214" s="36">
        <v>0</v>
      </c>
      <c r="R214" s="36">
        <v>0</v>
      </c>
      <c r="S214" s="36">
        <v>0</v>
      </c>
    </row>
    <row r="215" spans="2:19">
      <c r="B215" s="6">
        <v>2000</v>
      </c>
      <c r="C215" s="36">
        <v>51759.808055999994</v>
      </c>
      <c r="D215" s="36">
        <v>51759.808055999994</v>
      </c>
      <c r="E215" s="36">
        <v>51759.808055999994</v>
      </c>
      <c r="F215" s="36">
        <v>51759.808055999994</v>
      </c>
      <c r="G215" s="36">
        <v>51759.808055999994</v>
      </c>
      <c r="H215" s="36">
        <v>51759.808055999994</v>
      </c>
      <c r="I215" s="36">
        <v>51759.808055999994</v>
      </c>
      <c r="J215" s="36">
        <v>51759.808055999994</v>
      </c>
      <c r="K215" s="36">
        <v>51759.808055999994</v>
      </c>
      <c r="L215" s="36">
        <v>51759.808055999994</v>
      </c>
      <c r="M215" s="36">
        <v>51759.808055999994</v>
      </c>
      <c r="N215" s="36">
        <v>51759.808055999994</v>
      </c>
      <c r="O215" s="36">
        <v>51759.808055999994</v>
      </c>
      <c r="P215" s="36">
        <v>51759.808055999994</v>
      </c>
      <c r="Q215" s="36">
        <v>51759.808055999994</v>
      </c>
      <c r="R215" s="36">
        <v>51759.808055999994</v>
      </c>
      <c r="S215" s="36">
        <v>51759.808055999994</v>
      </c>
    </row>
    <row r="216" spans="2:19">
      <c r="B216" s="6">
        <v>1999</v>
      </c>
      <c r="C216" s="36">
        <v>0</v>
      </c>
      <c r="D216" s="36">
        <v>0</v>
      </c>
      <c r="E216" s="36">
        <v>0</v>
      </c>
      <c r="F216" s="36">
        <v>0</v>
      </c>
      <c r="G216" s="36">
        <v>0</v>
      </c>
      <c r="H216" s="36">
        <v>0</v>
      </c>
      <c r="I216" s="36">
        <v>0</v>
      </c>
      <c r="J216" s="36">
        <v>0</v>
      </c>
      <c r="K216" s="36">
        <v>0</v>
      </c>
      <c r="L216" s="36">
        <v>0</v>
      </c>
      <c r="M216" s="36">
        <v>0</v>
      </c>
      <c r="N216" s="36">
        <v>0</v>
      </c>
      <c r="O216" s="36">
        <v>0</v>
      </c>
      <c r="P216" s="36">
        <v>0</v>
      </c>
      <c r="Q216" s="36">
        <v>0</v>
      </c>
      <c r="R216" s="36">
        <v>0</v>
      </c>
      <c r="S216" s="36">
        <v>0</v>
      </c>
    </row>
    <row r="217" spans="2:19">
      <c r="B217" s="6">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v>0</v>
      </c>
    </row>
    <row r="218" spans="2:19">
      <c r="B218" s="6">
        <v>1997</v>
      </c>
      <c r="C218" s="36">
        <v>1744.981812</v>
      </c>
      <c r="D218" s="36">
        <v>1744.981812</v>
      </c>
      <c r="E218" s="36">
        <v>1744.981812</v>
      </c>
      <c r="F218" s="36">
        <v>1744.981812</v>
      </c>
      <c r="G218" s="36">
        <v>1744.981812</v>
      </c>
      <c r="H218" s="36">
        <v>1744.981812</v>
      </c>
      <c r="I218" s="36">
        <v>1744.981812</v>
      </c>
      <c r="J218" s="36">
        <v>1744.981812</v>
      </c>
      <c r="K218" s="36">
        <v>1744.981812</v>
      </c>
      <c r="L218" s="36">
        <v>1744.981812</v>
      </c>
      <c r="M218" s="36">
        <v>1744.981812</v>
      </c>
      <c r="N218" s="36">
        <v>1744.981812</v>
      </c>
      <c r="O218" s="36">
        <f>1744.981812-155.07</f>
        <v>1589.9118120000001</v>
      </c>
      <c r="P218" s="36">
        <f t="shared" ref="P218:S218" si="2">1744.981812-155.07</f>
        <v>1589.9118120000001</v>
      </c>
      <c r="Q218" s="36">
        <f t="shared" si="2"/>
        <v>1589.9118120000001</v>
      </c>
      <c r="R218" s="36">
        <f t="shared" si="2"/>
        <v>1589.9118120000001</v>
      </c>
      <c r="S218" s="36">
        <f t="shared" si="2"/>
        <v>1589.9118120000001</v>
      </c>
    </row>
    <row r="219" spans="2:19">
      <c r="B219" s="6">
        <v>1996</v>
      </c>
      <c r="C219" s="36">
        <v>29056.976640000001</v>
      </c>
      <c r="D219" s="36">
        <v>29056.976640000001</v>
      </c>
      <c r="E219" s="36">
        <v>29056.976640000001</v>
      </c>
      <c r="F219" s="36">
        <v>29056.976640000001</v>
      </c>
      <c r="G219" s="36">
        <v>29056.976640000001</v>
      </c>
      <c r="H219" s="36">
        <v>29056.976640000001</v>
      </c>
      <c r="I219" s="36">
        <v>29056.976640000001</v>
      </c>
      <c r="J219" s="36">
        <v>29056.976640000001</v>
      </c>
      <c r="K219" s="36">
        <v>29056.976640000001</v>
      </c>
      <c r="L219" s="36">
        <v>29056.976640000001</v>
      </c>
      <c r="M219" s="36">
        <v>29056.976640000001</v>
      </c>
      <c r="N219" s="36">
        <v>29056.976640000001</v>
      </c>
      <c r="O219" s="36">
        <f>29056.97664-320.2</f>
        <v>28736.77664</v>
      </c>
      <c r="P219" s="36">
        <f t="shared" ref="P219:S219" si="3">29056.97664-320.2</f>
        <v>28736.77664</v>
      </c>
      <c r="Q219" s="36">
        <f t="shared" si="3"/>
        <v>28736.77664</v>
      </c>
      <c r="R219" s="36">
        <f t="shared" si="3"/>
        <v>28736.77664</v>
      </c>
      <c r="S219" s="36">
        <f t="shared" si="3"/>
        <v>28736.77664</v>
      </c>
    </row>
    <row r="220" spans="2:19">
      <c r="B220" s="6">
        <v>1995</v>
      </c>
      <c r="C220" s="36">
        <v>625949.77910400019</v>
      </c>
      <c r="D220" s="36">
        <v>625949.77910400019</v>
      </c>
      <c r="E220" s="36">
        <v>625949.77910400019</v>
      </c>
      <c r="F220" s="36">
        <v>625949.77910400019</v>
      </c>
      <c r="G220" s="36">
        <v>625949.77910400019</v>
      </c>
      <c r="H220" s="36">
        <v>625949.77910400019</v>
      </c>
      <c r="I220" s="36">
        <v>625949.77910400019</v>
      </c>
      <c r="J220" s="36">
        <v>625949.77910400019</v>
      </c>
      <c r="K220" s="36">
        <v>625949.77910400019</v>
      </c>
      <c r="L220" s="36">
        <v>625949.77910400019</v>
      </c>
      <c r="M220" s="36">
        <v>625949.77910400019</v>
      </c>
      <c r="N220" s="36">
        <v>625949.77910400019</v>
      </c>
      <c r="O220" s="36">
        <f>625949.779104-1730.06</f>
        <v>624219.7191039999</v>
      </c>
      <c r="P220" s="36">
        <f t="shared" ref="P220:S220" si="4">625949.779104-1730.06</f>
        <v>624219.7191039999</v>
      </c>
      <c r="Q220" s="36">
        <f t="shared" si="4"/>
        <v>624219.7191039999</v>
      </c>
      <c r="R220" s="36">
        <f t="shared" si="4"/>
        <v>624219.7191039999</v>
      </c>
      <c r="S220" s="36">
        <f t="shared" si="4"/>
        <v>624219.7191039999</v>
      </c>
    </row>
    <row r="221" spans="2:19">
      <c r="B221" s="6">
        <v>1994</v>
      </c>
      <c r="C221" s="36">
        <v>48339.926388</v>
      </c>
      <c r="D221" s="36">
        <v>48339.926388</v>
      </c>
      <c r="E221" s="36">
        <v>48339.926388</v>
      </c>
      <c r="F221" s="36">
        <v>48339.926388</v>
      </c>
      <c r="G221" s="36">
        <v>48339.926388</v>
      </c>
      <c r="H221" s="36">
        <v>48339.926388</v>
      </c>
      <c r="I221" s="36">
        <v>48339.926388</v>
      </c>
      <c r="J221" s="36">
        <v>48339.926388</v>
      </c>
      <c r="K221" s="36">
        <v>48339.926388</v>
      </c>
      <c r="L221" s="36">
        <v>48339.926388</v>
      </c>
      <c r="M221" s="36">
        <v>48339.926388</v>
      </c>
      <c r="N221" s="36">
        <v>48339.926388</v>
      </c>
      <c r="O221" s="36">
        <v>48339.926388</v>
      </c>
      <c r="P221" s="36">
        <v>48339.926388</v>
      </c>
      <c r="Q221" s="36">
        <v>48339.926388</v>
      </c>
      <c r="R221" s="36">
        <v>48339.926388</v>
      </c>
      <c r="S221" s="36">
        <f>48339.926388-1634.47</f>
        <v>46705.456387999999</v>
      </c>
    </row>
    <row r="222" spans="2:19">
      <c r="B222" s="6">
        <v>1993</v>
      </c>
      <c r="C222" s="36">
        <v>5053.262616</v>
      </c>
      <c r="D222" s="36">
        <v>5053.262616</v>
      </c>
      <c r="E222" s="36">
        <v>5053.262616</v>
      </c>
      <c r="F222" s="36">
        <v>5053.262616</v>
      </c>
      <c r="G222" s="36">
        <v>5053.262616</v>
      </c>
      <c r="H222" s="36">
        <v>5053.262616</v>
      </c>
      <c r="I222" s="36">
        <v>5053.262616</v>
      </c>
      <c r="J222" s="36">
        <v>5053.262616</v>
      </c>
      <c r="K222" s="36">
        <v>5053.262616</v>
      </c>
      <c r="L222" s="36">
        <v>5053.262616</v>
      </c>
      <c r="M222" s="36">
        <v>5053.262616</v>
      </c>
      <c r="N222" s="36">
        <v>5053.262616</v>
      </c>
      <c r="O222" s="36">
        <v>5053.262616</v>
      </c>
      <c r="P222" s="36">
        <v>5053.262616</v>
      </c>
      <c r="Q222" s="36">
        <v>5053.262616</v>
      </c>
      <c r="R222" s="36">
        <v>5053.262616</v>
      </c>
      <c r="S222" s="36">
        <v>5053.262616</v>
      </c>
    </row>
    <row r="223" spans="2:19">
      <c r="B223" s="6">
        <v>1992</v>
      </c>
      <c r="C223" s="36">
        <v>48671.958456</v>
      </c>
      <c r="D223" s="36">
        <v>48671.958456</v>
      </c>
      <c r="E223" s="36">
        <v>48671.958456</v>
      </c>
      <c r="F223" s="36">
        <v>48671.958456</v>
      </c>
      <c r="G223" s="36">
        <v>48671.958456</v>
      </c>
      <c r="H223" s="36">
        <v>48671.958456</v>
      </c>
      <c r="I223" s="36">
        <v>48671.958456</v>
      </c>
      <c r="J223" s="36">
        <v>48671.958456</v>
      </c>
      <c r="K223" s="36">
        <v>48671.958456</v>
      </c>
      <c r="L223" s="36">
        <v>48671.958456</v>
      </c>
      <c r="M223" s="36">
        <v>48671.958456</v>
      </c>
      <c r="N223" s="36">
        <v>48671.958456</v>
      </c>
      <c r="O223" s="36">
        <v>48671.958456</v>
      </c>
      <c r="P223" s="36">
        <v>48671.958456</v>
      </c>
      <c r="Q223" s="36">
        <v>48671.958456</v>
      </c>
      <c r="R223" s="36">
        <v>48671.958456</v>
      </c>
      <c r="S223" s="36">
        <v>48671.958456</v>
      </c>
    </row>
    <row r="224" spans="2:19">
      <c r="B224" s="6">
        <v>1991</v>
      </c>
      <c r="C224" s="36">
        <v>76482.610884000009</v>
      </c>
      <c r="D224" s="36">
        <v>76482.610884000009</v>
      </c>
      <c r="E224" s="36">
        <v>76482.610884000009</v>
      </c>
      <c r="F224" s="36">
        <v>76482.610884000009</v>
      </c>
      <c r="G224" s="36">
        <v>76482.610884000009</v>
      </c>
      <c r="H224" s="36">
        <v>76482.610884000009</v>
      </c>
      <c r="I224" s="36">
        <v>76482.610884000009</v>
      </c>
      <c r="J224" s="36">
        <v>76482.610884000009</v>
      </c>
      <c r="K224" s="36">
        <v>76482.610884000009</v>
      </c>
      <c r="L224" s="36">
        <v>76482.610884000009</v>
      </c>
      <c r="M224" s="36">
        <v>76482.610884000009</v>
      </c>
      <c r="N224" s="36">
        <v>76482.610884000009</v>
      </c>
      <c r="O224" s="36">
        <v>76482.610884000009</v>
      </c>
      <c r="P224" s="36">
        <v>76482.610884000009</v>
      </c>
      <c r="Q224" s="36">
        <v>76482.610884000009</v>
      </c>
      <c r="R224" s="36">
        <v>76482.610884000009</v>
      </c>
      <c r="S224" s="36">
        <v>76482.610884000009</v>
      </c>
    </row>
    <row r="225" spans="2:19">
      <c r="B225" s="6">
        <v>1990</v>
      </c>
      <c r="C225" s="36">
        <v>11720.914991999998</v>
      </c>
      <c r="D225" s="36">
        <v>11720.914991999998</v>
      </c>
      <c r="E225" s="36">
        <v>11720.914991999998</v>
      </c>
      <c r="F225" s="36">
        <v>11720.914991999998</v>
      </c>
      <c r="G225" s="36">
        <v>11720.914991999998</v>
      </c>
      <c r="H225" s="36">
        <v>11720.914991999998</v>
      </c>
      <c r="I225" s="36">
        <v>11720.914991999998</v>
      </c>
      <c r="J225" s="36">
        <v>11720.914991999998</v>
      </c>
      <c r="K225" s="36">
        <v>11720.914991999998</v>
      </c>
      <c r="L225" s="36">
        <v>11720.914991999998</v>
      </c>
      <c r="M225" s="36">
        <v>11720.914991999998</v>
      </c>
      <c r="N225" s="36">
        <v>11720.914991999998</v>
      </c>
      <c r="O225" s="36">
        <f>11720.914992-6929.06-2665.45</f>
        <v>2126.4049919999998</v>
      </c>
      <c r="P225" s="36">
        <f t="shared" ref="P225:S225" si="5">11720.914992-6929.06-2665.45</f>
        <v>2126.4049919999998</v>
      </c>
      <c r="Q225" s="36">
        <f t="shared" si="5"/>
        <v>2126.4049919999998</v>
      </c>
      <c r="R225" s="36">
        <f t="shared" si="5"/>
        <v>2126.4049919999998</v>
      </c>
      <c r="S225" s="36">
        <f t="shared" si="5"/>
        <v>2126.4049919999998</v>
      </c>
    </row>
    <row r="226" spans="2:19">
      <c r="B226" s="6">
        <v>1989</v>
      </c>
      <c r="C226" s="36">
        <v>93645.050328000012</v>
      </c>
      <c r="D226" s="36">
        <v>93645.050328000012</v>
      </c>
      <c r="E226" s="36">
        <v>93645.050328000012</v>
      </c>
      <c r="F226" s="36">
        <v>93645.050328000012</v>
      </c>
      <c r="G226" s="36">
        <v>93645.050328000012</v>
      </c>
      <c r="H226" s="36">
        <v>93645.050328000012</v>
      </c>
      <c r="I226" s="36">
        <v>93645.050328000012</v>
      </c>
      <c r="J226" s="36">
        <v>93645.050328000012</v>
      </c>
      <c r="K226" s="36">
        <v>93645.050328000012</v>
      </c>
      <c r="L226" s="36">
        <v>93645.050328000012</v>
      </c>
      <c r="M226" s="36">
        <v>93645.050328000012</v>
      </c>
      <c r="N226" s="36">
        <v>93645.050328000012</v>
      </c>
      <c r="O226" s="36">
        <f>93645.050328-628.65-23447.98-1899.32</f>
        <v>67669.100328</v>
      </c>
      <c r="P226" s="36">
        <f>93645.050328-628.65-23447.98-1899.32</f>
        <v>67669.100328</v>
      </c>
      <c r="Q226" s="36">
        <f>93645.050328-628.65-23447.98-1899.32</f>
        <v>67669.100328</v>
      </c>
      <c r="R226" s="36">
        <f>93645.050328-628.65-23447.98-1899.32</f>
        <v>67669.100328</v>
      </c>
      <c r="S226" s="36">
        <f>93645.050328-628.65-23447.98-1899.32</f>
        <v>67669.100328</v>
      </c>
    </row>
    <row r="227" spans="2:19">
      <c r="B227" s="6">
        <v>1988</v>
      </c>
      <c r="C227" s="36">
        <v>219626.880156</v>
      </c>
      <c r="D227" s="36">
        <v>219626.880156</v>
      </c>
      <c r="E227" s="36">
        <v>219626.880156</v>
      </c>
      <c r="F227" s="36">
        <v>219626.880156</v>
      </c>
      <c r="G227" s="36">
        <v>219626.880156</v>
      </c>
      <c r="H227" s="36">
        <v>219626.880156</v>
      </c>
      <c r="I227" s="36">
        <v>219626.880156</v>
      </c>
      <c r="J227" s="36">
        <v>219626.880156</v>
      </c>
      <c r="K227" s="36">
        <v>219626.880156</v>
      </c>
      <c r="L227" s="36">
        <v>219626.880156</v>
      </c>
      <c r="M227" s="36">
        <v>219626.880156</v>
      </c>
      <c r="N227" s="36">
        <v>219626.880156</v>
      </c>
      <c r="O227" s="36">
        <v>219626.880156</v>
      </c>
      <c r="P227" s="36">
        <v>219626.880156</v>
      </c>
      <c r="Q227" s="36">
        <v>219626.880156</v>
      </c>
      <c r="R227" s="36">
        <v>219626.880156</v>
      </c>
      <c r="S227" s="36">
        <v>219626.880156</v>
      </c>
    </row>
    <row r="228" spans="2:19">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row>
    <row r="229" spans="2:19">
      <c r="B229" s="6">
        <v>1986</v>
      </c>
      <c r="C229" s="36">
        <v>671.49900000000002</v>
      </c>
      <c r="D229" s="36">
        <v>671.49900000000002</v>
      </c>
      <c r="E229" s="36">
        <v>671.49900000000002</v>
      </c>
      <c r="F229" s="36">
        <v>671.49900000000002</v>
      </c>
      <c r="G229" s="36">
        <v>671.49900000000002</v>
      </c>
      <c r="H229" s="36">
        <v>671.49900000000002</v>
      </c>
      <c r="I229" s="36">
        <v>671.49900000000002</v>
      </c>
      <c r="J229" s="36">
        <v>671.49900000000002</v>
      </c>
      <c r="K229" s="36">
        <v>671.49900000000002</v>
      </c>
      <c r="L229" s="36">
        <v>671.49900000000002</v>
      </c>
      <c r="M229" s="36">
        <v>671.49900000000002</v>
      </c>
      <c r="N229" s="36">
        <v>671.49900000000002</v>
      </c>
      <c r="O229" s="36">
        <v>671.49900000000002</v>
      </c>
      <c r="P229" s="36">
        <v>671.49900000000002</v>
      </c>
      <c r="Q229" s="36">
        <v>671.49900000000002</v>
      </c>
      <c r="R229" s="36">
        <v>671.49900000000002</v>
      </c>
      <c r="S229" s="36">
        <v>671.49900000000002</v>
      </c>
    </row>
    <row r="230" spans="2:19">
      <c r="B230" s="6">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v>0</v>
      </c>
    </row>
    <row r="231" spans="2:19">
      <c r="B231" s="6">
        <v>1984</v>
      </c>
      <c r="C231" s="36">
        <v>8675.3532600000017</v>
      </c>
      <c r="D231" s="36">
        <v>8675.3532600000017</v>
      </c>
      <c r="E231" s="36">
        <v>8675.3532600000017</v>
      </c>
      <c r="F231" s="36">
        <v>8675.3532600000017</v>
      </c>
      <c r="G231" s="36">
        <v>8675.3532600000017</v>
      </c>
      <c r="H231" s="36">
        <v>8675.3532600000017</v>
      </c>
      <c r="I231" s="36">
        <v>8675.3532600000017</v>
      </c>
      <c r="J231" s="36">
        <v>8675.3532600000017</v>
      </c>
      <c r="K231" s="36">
        <v>8675.3532600000017</v>
      </c>
      <c r="L231" s="36">
        <v>8675.3532600000017</v>
      </c>
      <c r="M231" s="36">
        <v>8675.3532600000017</v>
      </c>
      <c r="N231" s="36">
        <v>8675.3532600000017</v>
      </c>
      <c r="O231" s="36">
        <v>8675.3532600000017</v>
      </c>
      <c r="P231" s="36">
        <v>8675.3532600000017</v>
      </c>
      <c r="Q231" s="36">
        <v>8675.3532600000017</v>
      </c>
      <c r="R231" s="36">
        <v>8675.3532600000017</v>
      </c>
      <c r="S231" s="36">
        <v>8675.3532600000017</v>
      </c>
    </row>
    <row r="232" spans="2:19">
      <c r="B232" s="6">
        <v>1983</v>
      </c>
      <c r="C232" s="36">
        <v>24426.634535999998</v>
      </c>
      <c r="D232" s="36">
        <v>24426.634535999998</v>
      </c>
      <c r="E232" s="36">
        <v>24426.634535999998</v>
      </c>
      <c r="F232" s="36">
        <v>24426.634535999998</v>
      </c>
      <c r="G232" s="36">
        <v>24426.634535999998</v>
      </c>
      <c r="H232" s="36">
        <v>24426.634535999998</v>
      </c>
      <c r="I232" s="36">
        <v>24426.634535999998</v>
      </c>
      <c r="J232" s="36">
        <v>24426.634535999998</v>
      </c>
      <c r="K232" s="36">
        <v>24426.634535999998</v>
      </c>
      <c r="L232" s="36">
        <v>24426.634535999998</v>
      </c>
      <c r="M232" s="36">
        <v>24426.634535999998</v>
      </c>
      <c r="N232" s="36">
        <v>24426.634535999998</v>
      </c>
      <c r="O232" s="36">
        <v>24426.634535999998</v>
      </c>
      <c r="P232" s="36">
        <v>24426.634535999998</v>
      </c>
      <c r="Q232" s="36">
        <v>24426.634535999998</v>
      </c>
      <c r="R232" s="36">
        <v>24426.634535999998</v>
      </c>
      <c r="S232" s="36">
        <v>24426.634535999998</v>
      </c>
    </row>
    <row r="233" spans="2:19">
      <c r="B233" s="6">
        <v>1982</v>
      </c>
      <c r="C233" s="36">
        <v>0</v>
      </c>
      <c r="D233" s="36">
        <v>0</v>
      </c>
      <c r="E233" s="36">
        <v>0</v>
      </c>
      <c r="F233" s="36">
        <v>0</v>
      </c>
      <c r="G233" s="36">
        <v>0</v>
      </c>
      <c r="H233" s="36">
        <v>0</v>
      </c>
      <c r="I233" s="36">
        <v>0</v>
      </c>
      <c r="J233" s="36">
        <v>0</v>
      </c>
      <c r="K233" s="36">
        <v>0</v>
      </c>
      <c r="L233" s="36">
        <v>0</v>
      </c>
      <c r="M233" s="36">
        <v>0</v>
      </c>
      <c r="N233" s="36">
        <v>0</v>
      </c>
      <c r="O233" s="36">
        <v>0</v>
      </c>
      <c r="P233" s="36">
        <v>0</v>
      </c>
      <c r="Q233" s="36">
        <v>0</v>
      </c>
      <c r="R233" s="36">
        <v>0</v>
      </c>
      <c r="S233" s="36">
        <v>0</v>
      </c>
    </row>
    <row r="234" spans="2:19">
      <c r="B234" s="6">
        <v>1981</v>
      </c>
      <c r="C234" s="36">
        <v>8010.084600000001</v>
      </c>
      <c r="D234" s="36">
        <v>8010.084600000001</v>
      </c>
      <c r="E234" s="36">
        <v>8010.084600000001</v>
      </c>
      <c r="F234" s="36">
        <v>8010.084600000001</v>
      </c>
      <c r="G234" s="36">
        <v>8010.084600000001</v>
      </c>
      <c r="H234" s="36">
        <v>8010.084600000001</v>
      </c>
      <c r="I234" s="36">
        <v>8010.084600000001</v>
      </c>
      <c r="J234" s="36">
        <v>8010.084600000001</v>
      </c>
      <c r="K234" s="36">
        <v>8010.084600000001</v>
      </c>
      <c r="L234" s="36">
        <v>8010.084600000001</v>
      </c>
      <c r="M234" s="36">
        <v>8010.084600000001</v>
      </c>
      <c r="N234" s="36">
        <v>8010.084600000001</v>
      </c>
      <c r="O234" s="36">
        <v>8010.084600000001</v>
      </c>
      <c r="P234" s="36">
        <v>8010.084600000001</v>
      </c>
      <c r="Q234" s="36">
        <v>8010.084600000001</v>
      </c>
      <c r="R234" s="36">
        <v>8010.084600000001</v>
      </c>
      <c r="S234" s="36">
        <v>8010.084600000001</v>
      </c>
    </row>
    <row r="235" spans="2:19">
      <c r="B235" s="6">
        <v>1980</v>
      </c>
      <c r="C235" s="36">
        <v>1177.4969999999998</v>
      </c>
      <c r="D235" s="36">
        <v>1177.4969999999998</v>
      </c>
      <c r="E235" s="36">
        <v>1177.4969999999998</v>
      </c>
      <c r="F235" s="36">
        <v>1177.4969999999998</v>
      </c>
      <c r="G235" s="36">
        <v>1177.4969999999998</v>
      </c>
      <c r="H235" s="36">
        <v>1177.4969999999998</v>
      </c>
      <c r="I235" s="36">
        <v>1177.4969999999998</v>
      </c>
      <c r="J235" s="36">
        <v>1177.4969999999998</v>
      </c>
      <c r="K235" s="36">
        <v>1177.4969999999998</v>
      </c>
      <c r="L235" s="36">
        <v>1177.4969999999998</v>
      </c>
      <c r="M235" s="36">
        <v>1177.4969999999998</v>
      </c>
      <c r="N235" s="36">
        <v>1177.4969999999998</v>
      </c>
      <c r="O235" s="36">
        <v>1177.4969999999998</v>
      </c>
      <c r="P235" s="36">
        <v>1177.4969999999998</v>
      </c>
      <c r="Q235" s="36">
        <v>1177.4969999999998</v>
      </c>
      <c r="R235" s="36">
        <v>1177.4969999999998</v>
      </c>
      <c r="S235" s="36">
        <v>1177.4969999999998</v>
      </c>
    </row>
    <row r="236" spans="2:19">
      <c r="B236" s="6">
        <v>1979</v>
      </c>
      <c r="C236" s="36">
        <v>2692.2752999999998</v>
      </c>
      <c r="D236" s="36">
        <v>2692.2752999999998</v>
      </c>
      <c r="E236" s="36">
        <v>2692.2752999999998</v>
      </c>
      <c r="F236" s="36">
        <v>2692.2752999999998</v>
      </c>
      <c r="G236" s="36">
        <v>2692.2752999999998</v>
      </c>
      <c r="H236" s="36">
        <v>2692.2752999999998</v>
      </c>
      <c r="I236" s="36">
        <v>2692.2752999999998</v>
      </c>
      <c r="J236" s="36">
        <v>2692.2752999999998</v>
      </c>
      <c r="K236" s="36">
        <v>2692.2752999999998</v>
      </c>
      <c r="L236" s="36">
        <v>2692.2752999999998</v>
      </c>
      <c r="M236" s="36">
        <v>2692.2752999999998</v>
      </c>
      <c r="N236" s="36">
        <v>2692.2752999999998</v>
      </c>
      <c r="O236" s="36">
        <v>2692.2752999999998</v>
      </c>
      <c r="P236" s="36">
        <v>2692.2752999999998</v>
      </c>
      <c r="Q236" s="36">
        <v>2692.2752999999998</v>
      </c>
      <c r="R236" s="36">
        <v>2692.2752999999998</v>
      </c>
      <c r="S236" s="36">
        <v>2692.2752999999998</v>
      </c>
    </row>
    <row r="237" spans="2:19">
      <c r="B237" s="6">
        <v>1978</v>
      </c>
      <c r="C237" s="36">
        <v>20948.603292</v>
      </c>
      <c r="D237" s="36">
        <v>20948.603292</v>
      </c>
      <c r="E237" s="36">
        <v>20948.603292</v>
      </c>
      <c r="F237" s="36">
        <v>20948.603292</v>
      </c>
      <c r="G237" s="36">
        <v>20948.603292</v>
      </c>
      <c r="H237" s="36">
        <v>20948.603292</v>
      </c>
      <c r="I237" s="36">
        <v>20948.603292</v>
      </c>
      <c r="J237" s="36">
        <v>20948.603292</v>
      </c>
      <c r="K237" s="36">
        <v>20948.603292</v>
      </c>
      <c r="L237" s="36">
        <v>20948.603292</v>
      </c>
      <c r="M237" s="36">
        <v>20948.603292</v>
      </c>
      <c r="N237" s="36">
        <v>20948.603292</v>
      </c>
      <c r="O237" s="36">
        <v>20948.603292</v>
      </c>
      <c r="P237" s="36">
        <v>20948.603292</v>
      </c>
      <c r="Q237" s="36">
        <v>20948.603292</v>
      </c>
      <c r="R237" s="36">
        <v>20948.603292</v>
      </c>
      <c r="S237" s="36">
        <v>20948.603292</v>
      </c>
    </row>
    <row r="238" spans="2:19">
      <c r="B238" s="6">
        <v>1977</v>
      </c>
      <c r="C238" s="36">
        <v>27325.474416000001</v>
      </c>
      <c r="D238" s="36">
        <v>27325.474416000001</v>
      </c>
      <c r="E238" s="36">
        <v>27325.474416000001</v>
      </c>
      <c r="F238" s="36">
        <v>27325.474416000001</v>
      </c>
      <c r="G238" s="36">
        <v>27325.474416000001</v>
      </c>
      <c r="H238" s="36">
        <v>27325.474416000001</v>
      </c>
      <c r="I238" s="36">
        <v>27325.474416000001</v>
      </c>
      <c r="J238" s="36">
        <v>27325.474416000001</v>
      </c>
      <c r="K238" s="36">
        <v>27325.474416000001</v>
      </c>
      <c r="L238" s="36">
        <v>27325.474416000001</v>
      </c>
      <c r="M238" s="36">
        <v>27325.474416000001</v>
      </c>
      <c r="N238" s="36">
        <v>27325.474416000001</v>
      </c>
      <c r="O238" s="36">
        <v>27325.474416000001</v>
      </c>
      <c r="P238" s="36">
        <v>27325.474416000001</v>
      </c>
      <c r="Q238" s="36">
        <v>27325.474416000001</v>
      </c>
      <c r="R238" s="36">
        <v>27325.474416000001</v>
      </c>
      <c r="S238" s="36">
        <v>27325.474416000001</v>
      </c>
    </row>
    <row r="239" spans="2:19">
      <c r="B239" s="6">
        <v>1976</v>
      </c>
      <c r="C239" s="36">
        <v>76459.544999999998</v>
      </c>
      <c r="D239" s="36">
        <v>76459.544999999998</v>
      </c>
      <c r="E239" s="36">
        <v>76459.544999999998</v>
      </c>
      <c r="F239" s="36">
        <v>76459.544999999998</v>
      </c>
      <c r="G239" s="36">
        <v>76459.544999999998</v>
      </c>
      <c r="H239" s="36">
        <v>76459.544999999998</v>
      </c>
      <c r="I239" s="36">
        <v>76459.544999999998</v>
      </c>
      <c r="J239" s="36">
        <v>76459.544999999998</v>
      </c>
      <c r="K239" s="36">
        <v>76459.544999999998</v>
      </c>
      <c r="L239" s="36">
        <v>76459.544999999998</v>
      </c>
      <c r="M239" s="36">
        <v>76459.544999999998</v>
      </c>
      <c r="N239" s="36">
        <v>76459.544999999998</v>
      </c>
      <c r="O239" s="36">
        <v>76459.544999999998</v>
      </c>
      <c r="P239" s="36">
        <v>76459.544999999998</v>
      </c>
      <c r="Q239" s="36">
        <v>76459.544999999998</v>
      </c>
      <c r="R239" s="36">
        <v>76459.544999999998</v>
      </c>
      <c r="S239" s="36">
        <v>76459.544999999998</v>
      </c>
    </row>
    <row r="240" spans="2:19">
      <c r="B240" s="6">
        <v>1975</v>
      </c>
      <c r="C240" s="36">
        <v>2807.6920920000002</v>
      </c>
      <c r="D240" s="36">
        <v>2807.6920920000002</v>
      </c>
      <c r="E240" s="36">
        <v>2807.6920920000002</v>
      </c>
      <c r="F240" s="36">
        <v>2807.6920920000002</v>
      </c>
      <c r="G240" s="36">
        <v>2807.6920920000002</v>
      </c>
      <c r="H240" s="36">
        <v>2807.6920920000002</v>
      </c>
      <c r="I240" s="36">
        <v>2807.6920920000002</v>
      </c>
      <c r="J240" s="36">
        <v>2807.6920920000002</v>
      </c>
      <c r="K240" s="36">
        <v>2807.6920920000002</v>
      </c>
      <c r="L240" s="36">
        <v>2807.6920920000002</v>
      </c>
      <c r="M240" s="36">
        <v>2807.6920920000002</v>
      </c>
      <c r="N240" s="36">
        <v>2807.6920920000002</v>
      </c>
      <c r="O240" s="36">
        <v>2807.6920920000002</v>
      </c>
      <c r="P240" s="36">
        <v>2807.6920920000002</v>
      </c>
      <c r="Q240" s="36">
        <v>2807.6920920000002</v>
      </c>
      <c r="R240" s="36">
        <v>2807.6920920000002</v>
      </c>
      <c r="S240" s="36">
        <v>2807.6920920000002</v>
      </c>
    </row>
    <row r="241" spans="2:19">
      <c r="B241" s="6">
        <v>1974</v>
      </c>
      <c r="C241" s="36">
        <v>1295.6964120000002</v>
      </c>
      <c r="D241" s="36">
        <v>1295.6964120000002</v>
      </c>
      <c r="E241" s="36">
        <v>1295.6964120000002</v>
      </c>
      <c r="F241" s="36">
        <v>1295.6964120000002</v>
      </c>
      <c r="G241" s="36">
        <v>1295.6964120000002</v>
      </c>
      <c r="H241" s="36">
        <v>1295.6964120000002</v>
      </c>
      <c r="I241" s="36">
        <v>1295.6964120000002</v>
      </c>
      <c r="J241" s="36">
        <v>1295.6964120000002</v>
      </c>
      <c r="K241" s="36">
        <v>1295.6964120000002</v>
      </c>
      <c r="L241" s="36">
        <v>1295.6964120000002</v>
      </c>
      <c r="M241" s="36">
        <v>1295.6964120000002</v>
      </c>
      <c r="N241" s="36">
        <v>1295.6964120000002</v>
      </c>
      <c r="O241" s="36">
        <v>1295.6964120000002</v>
      </c>
      <c r="P241" s="36">
        <v>1295.6964120000002</v>
      </c>
      <c r="Q241" s="36">
        <v>1295.6964120000002</v>
      </c>
      <c r="R241" s="36">
        <v>1295.6964120000002</v>
      </c>
      <c r="S241" s="36">
        <v>1295.6964120000002</v>
      </c>
    </row>
    <row r="242" spans="2:19">
      <c r="B242" s="6">
        <v>1973</v>
      </c>
      <c r="C242" s="36">
        <v>779.97956399999998</v>
      </c>
      <c r="D242" s="36">
        <v>779.97956399999998</v>
      </c>
      <c r="E242" s="36">
        <v>779.97956399999998</v>
      </c>
      <c r="F242" s="36">
        <v>779.97956399999998</v>
      </c>
      <c r="G242" s="36">
        <v>779.97956399999998</v>
      </c>
      <c r="H242" s="36">
        <v>779.97956399999998</v>
      </c>
      <c r="I242" s="36">
        <v>779.97956399999998</v>
      </c>
      <c r="J242" s="36">
        <v>779.97956399999998</v>
      </c>
      <c r="K242" s="36">
        <v>779.97956399999998</v>
      </c>
      <c r="L242" s="36">
        <v>779.97956399999998</v>
      </c>
      <c r="M242" s="36">
        <v>779.97956399999998</v>
      </c>
      <c r="N242" s="36">
        <v>779.97956399999998</v>
      </c>
      <c r="O242" s="36">
        <v>779.97956399999998</v>
      </c>
      <c r="P242" s="36">
        <v>779.97956399999998</v>
      </c>
      <c r="Q242" s="36">
        <v>779.97956399999998</v>
      </c>
      <c r="R242" s="36">
        <v>779.97956399999998</v>
      </c>
      <c r="S242" s="36">
        <v>779.97956399999998</v>
      </c>
    </row>
    <row r="243" spans="2:19">
      <c r="B243" s="6">
        <v>1972</v>
      </c>
      <c r="C243" s="36">
        <v>77411.028995999994</v>
      </c>
      <c r="D243" s="36">
        <v>77411.028995999994</v>
      </c>
      <c r="E243" s="36">
        <v>77411.028995999994</v>
      </c>
      <c r="F243" s="36">
        <v>77411.028995999994</v>
      </c>
      <c r="G243" s="36">
        <v>77411.028995999994</v>
      </c>
      <c r="H243" s="36">
        <v>77411.028995999994</v>
      </c>
      <c r="I243" s="36">
        <v>77411.028995999994</v>
      </c>
      <c r="J243" s="36">
        <v>77411.028995999994</v>
      </c>
      <c r="K243" s="36">
        <v>77411.028995999994</v>
      </c>
      <c r="L243" s="36">
        <v>77411.028995999994</v>
      </c>
      <c r="M243" s="36">
        <v>77411.028995999994</v>
      </c>
      <c r="N243" s="36">
        <v>77411.028995999994</v>
      </c>
      <c r="O243" s="36">
        <v>77411.028995999994</v>
      </c>
      <c r="P243" s="36">
        <v>77411.028995999994</v>
      </c>
      <c r="Q243" s="36">
        <v>77411.028995999994</v>
      </c>
      <c r="R243" s="36">
        <v>77411.028995999994</v>
      </c>
      <c r="S243" s="36">
        <v>77411.028995999994</v>
      </c>
    </row>
    <row r="244" spans="2:19">
      <c r="B244" s="6">
        <v>1971</v>
      </c>
      <c r="C244" s="36">
        <v>3266.1027359999998</v>
      </c>
      <c r="D244" s="36">
        <v>3266.1027359999998</v>
      </c>
      <c r="E244" s="36">
        <v>3266.1027359999998</v>
      </c>
      <c r="F244" s="36">
        <v>3266.1027359999998</v>
      </c>
      <c r="G244" s="36">
        <v>3266.1027359999998</v>
      </c>
      <c r="H244" s="36">
        <v>3266.1027359999998</v>
      </c>
      <c r="I244" s="36">
        <v>3266.1027359999998</v>
      </c>
      <c r="J244" s="36">
        <v>3266.1027359999998</v>
      </c>
      <c r="K244" s="36">
        <v>3266.1027359999998</v>
      </c>
      <c r="L244" s="36">
        <v>3266.1027359999998</v>
      </c>
      <c r="M244" s="36">
        <v>3266.1027359999998</v>
      </c>
      <c r="N244" s="36">
        <v>3266.1027359999998</v>
      </c>
      <c r="O244" s="36">
        <v>3266.1027359999998</v>
      </c>
      <c r="P244" s="36">
        <v>3266.1027359999998</v>
      </c>
      <c r="Q244" s="36">
        <v>3266.1027359999998</v>
      </c>
      <c r="R244" s="36">
        <v>3266.1027359999998</v>
      </c>
      <c r="S244" s="36">
        <v>3266.1027359999998</v>
      </c>
    </row>
    <row r="245" spans="2:19">
      <c r="B245" s="6">
        <v>1970</v>
      </c>
      <c r="C245" s="36">
        <v>0</v>
      </c>
      <c r="D245" s="36">
        <v>0</v>
      </c>
      <c r="E245" s="36">
        <v>0</v>
      </c>
      <c r="F245" s="36">
        <v>0</v>
      </c>
      <c r="G245" s="36">
        <v>0</v>
      </c>
      <c r="H245" s="36">
        <v>0</v>
      </c>
      <c r="I245" s="36">
        <v>0</v>
      </c>
      <c r="J245" s="36">
        <v>0</v>
      </c>
      <c r="K245" s="36">
        <v>0</v>
      </c>
      <c r="L245" s="36">
        <v>0</v>
      </c>
      <c r="M245" s="36">
        <v>0</v>
      </c>
      <c r="N245" s="36">
        <v>0</v>
      </c>
      <c r="O245" s="36">
        <v>0</v>
      </c>
      <c r="P245" s="36">
        <v>0</v>
      </c>
      <c r="Q245" s="36">
        <v>0</v>
      </c>
      <c r="R245" s="36">
        <v>0</v>
      </c>
      <c r="S245" s="36">
        <v>0</v>
      </c>
    </row>
    <row r="246" spans="2:19">
      <c r="B246" s="6">
        <v>1969</v>
      </c>
      <c r="C246" s="36">
        <v>0</v>
      </c>
      <c r="D246" s="36">
        <v>0</v>
      </c>
      <c r="E246" s="36">
        <v>0</v>
      </c>
      <c r="F246" s="36">
        <v>0</v>
      </c>
      <c r="G246" s="36">
        <v>0</v>
      </c>
      <c r="H246" s="36">
        <v>0</v>
      </c>
      <c r="I246" s="36">
        <v>0</v>
      </c>
      <c r="J246" s="36">
        <v>0</v>
      </c>
      <c r="K246" s="36">
        <v>0</v>
      </c>
      <c r="L246" s="36">
        <v>0</v>
      </c>
      <c r="M246" s="36">
        <v>0</v>
      </c>
      <c r="N246" s="36">
        <v>0</v>
      </c>
      <c r="O246" s="36">
        <v>0</v>
      </c>
      <c r="P246" s="36">
        <v>0</v>
      </c>
      <c r="Q246" s="36">
        <v>0</v>
      </c>
      <c r="R246" s="36">
        <v>0</v>
      </c>
      <c r="S246" s="36">
        <v>0</v>
      </c>
    </row>
    <row r="247" spans="2:19">
      <c r="B247" s="6">
        <v>1968</v>
      </c>
      <c r="C247" s="36">
        <v>18351.413567999996</v>
      </c>
      <c r="D247" s="36">
        <v>18351.413567999996</v>
      </c>
      <c r="E247" s="36">
        <v>18351.413567999996</v>
      </c>
      <c r="F247" s="36">
        <v>18351.413567999996</v>
      </c>
      <c r="G247" s="36">
        <v>18351.413567999996</v>
      </c>
      <c r="H247" s="36">
        <v>18351.413567999996</v>
      </c>
      <c r="I247" s="36">
        <v>18351.413567999996</v>
      </c>
      <c r="J247" s="36">
        <v>18351.413567999996</v>
      </c>
      <c r="K247" s="36">
        <v>18351.413567999996</v>
      </c>
      <c r="L247" s="36">
        <v>18351.413567999996</v>
      </c>
      <c r="M247" s="36">
        <v>18351.413567999996</v>
      </c>
      <c r="N247" s="36">
        <v>18351.413567999996</v>
      </c>
      <c r="O247" s="36">
        <v>18351.413567999996</v>
      </c>
      <c r="P247" s="36">
        <v>18351.413567999996</v>
      </c>
      <c r="Q247" s="36">
        <v>18351.413567999996</v>
      </c>
      <c r="R247" s="36">
        <v>18351.413567999996</v>
      </c>
      <c r="S247" s="36">
        <v>18351.413567999996</v>
      </c>
    </row>
    <row r="248" spans="2:19">
      <c r="B248" s="6">
        <v>1967</v>
      </c>
      <c r="C248" s="36">
        <v>0</v>
      </c>
      <c r="D248" s="36">
        <v>0</v>
      </c>
      <c r="E248" s="36">
        <v>0</v>
      </c>
      <c r="F248" s="36">
        <v>0</v>
      </c>
      <c r="G248" s="36">
        <v>0</v>
      </c>
      <c r="H248" s="36">
        <v>0</v>
      </c>
      <c r="I248" s="36">
        <v>0</v>
      </c>
      <c r="J248" s="36">
        <v>0</v>
      </c>
      <c r="K248" s="36">
        <v>0</v>
      </c>
      <c r="L248" s="36">
        <v>0</v>
      </c>
      <c r="M248" s="36">
        <v>0</v>
      </c>
      <c r="N248" s="36">
        <v>0</v>
      </c>
      <c r="O248" s="36">
        <v>0</v>
      </c>
      <c r="P248" s="36">
        <v>0</v>
      </c>
      <c r="Q248" s="36">
        <v>0</v>
      </c>
      <c r="R248" s="36">
        <v>0</v>
      </c>
      <c r="S248" s="36">
        <v>0</v>
      </c>
    </row>
    <row r="249" spans="2:19">
      <c r="B249" s="6">
        <v>1966</v>
      </c>
      <c r="C249" s="36">
        <v>0</v>
      </c>
      <c r="D249" s="36">
        <v>0</v>
      </c>
      <c r="E249" s="36">
        <v>0</v>
      </c>
      <c r="F249" s="36">
        <v>0</v>
      </c>
      <c r="G249" s="36">
        <v>0</v>
      </c>
      <c r="H249" s="36">
        <v>0</v>
      </c>
      <c r="I249" s="36">
        <v>0</v>
      </c>
      <c r="J249" s="36">
        <v>0</v>
      </c>
      <c r="K249" s="36">
        <v>0</v>
      </c>
      <c r="L249" s="36">
        <v>0</v>
      </c>
      <c r="M249" s="36">
        <v>0</v>
      </c>
      <c r="N249" s="36">
        <v>0</v>
      </c>
      <c r="O249" s="36">
        <v>0</v>
      </c>
      <c r="P249" s="36">
        <v>0</v>
      </c>
      <c r="Q249" s="36">
        <v>0</v>
      </c>
      <c r="R249" s="36">
        <v>0</v>
      </c>
      <c r="S249" s="36">
        <v>0</v>
      </c>
    </row>
    <row r="250" spans="2:19">
      <c r="B250" s="6">
        <v>1965</v>
      </c>
      <c r="C250" s="36">
        <v>0</v>
      </c>
      <c r="D250" s="36">
        <v>0</v>
      </c>
      <c r="E250" s="36">
        <v>0</v>
      </c>
      <c r="F250" s="36">
        <v>0</v>
      </c>
      <c r="G250" s="36">
        <v>0</v>
      </c>
      <c r="H250" s="36">
        <v>0</v>
      </c>
      <c r="I250" s="36">
        <v>0</v>
      </c>
      <c r="J250" s="36">
        <v>0</v>
      </c>
      <c r="K250" s="36">
        <v>0</v>
      </c>
      <c r="L250" s="36">
        <v>0</v>
      </c>
      <c r="M250" s="36">
        <v>0</v>
      </c>
      <c r="N250" s="36">
        <v>0</v>
      </c>
      <c r="O250" s="36">
        <v>0</v>
      </c>
      <c r="P250" s="36">
        <v>0</v>
      </c>
      <c r="Q250" s="36">
        <v>0</v>
      </c>
      <c r="R250" s="36">
        <v>0</v>
      </c>
      <c r="S250" s="36">
        <v>0</v>
      </c>
    </row>
    <row r="251" spans="2:19">
      <c r="B251" s="6">
        <v>1964</v>
      </c>
      <c r="C251" s="36">
        <v>0</v>
      </c>
      <c r="D251" s="36">
        <v>0</v>
      </c>
      <c r="E251" s="36">
        <v>0</v>
      </c>
      <c r="F251" s="36">
        <v>0</v>
      </c>
      <c r="G251" s="36">
        <v>0</v>
      </c>
      <c r="H251" s="36">
        <v>0</v>
      </c>
      <c r="I251" s="36">
        <v>0</v>
      </c>
      <c r="J251" s="36">
        <v>0</v>
      </c>
      <c r="K251" s="36">
        <v>0</v>
      </c>
      <c r="L251" s="36">
        <v>0</v>
      </c>
      <c r="M251" s="36">
        <v>0</v>
      </c>
      <c r="N251" s="36">
        <v>0</v>
      </c>
      <c r="O251" s="36">
        <v>0</v>
      </c>
      <c r="P251" s="36">
        <v>0</v>
      </c>
      <c r="Q251" s="36">
        <v>0</v>
      </c>
      <c r="R251" s="36">
        <v>0</v>
      </c>
      <c r="S251" s="36">
        <v>0</v>
      </c>
    </row>
    <row r="252" spans="2:19">
      <c r="B252" s="6">
        <v>1963</v>
      </c>
      <c r="C252" s="36">
        <v>0</v>
      </c>
      <c r="D252" s="36">
        <v>0</v>
      </c>
      <c r="E252" s="36">
        <v>0</v>
      </c>
      <c r="F252" s="36">
        <v>0</v>
      </c>
      <c r="G252" s="36">
        <v>0</v>
      </c>
      <c r="H252" s="36">
        <v>0</v>
      </c>
      <c r="I252" s="36">
        <v>0</v>
      </c>
      <c r="J252" s="36">
        <v>0</v>
      </c>
      <c r="K252" s="36">
        <v>0</v>
      </c>
      <c r="L252" s="36">
        <v>0</v>
      </c>
      <c r="M252" s="36">
        <v>0</v>
      </c>
      <c r="N252" s="36">
        <v>0</v>
      </c>
      <c r="O252" s="36">
        <v>0</v>
      </c>
      <c r="P252" s="36">
        <v>0</v>
      </c>
      <c r="Q252" s="36">
        <v>0</v>
      </c>
      <c r="R252" s="36">
        <v>0</v>
      </c>
      <c r="S252" s="36">
        <v>0</v>
      </c>
    </row>
    <row r="253" spans="2:19">
      <c r="B253" s="6">
        <v>1962</v>
      </c>
      <c r="C253" s="36">
        <v>0</v>
      </c>
      <c r="D253" s="36">
        <v>0</v>
      </c>
      <c r="E253" s="36">
        <v>0</v>
      </c>
      <c r="F253" s="36">
        <v>0</v>
      </c>
      <c r="G253" s="36">
        <v>0</v>
      </c>
      <c r="H253" s="36">
        <v>0</v>
      </c>
      <c r="I253" s="36">
        <v>0</v>
      </c>
      <c r="J253" s="36">
        <v>0</v>
      </c>
      <c r="K253" s="36">
        <v>0</v>
      </c>
      <c r="L253" s="36">
        <v>0</v>
      </c>
      <c r="M253" s="36">
        <v>0</v>
      </c>
      <c r="N253" s="36">
        <v>0</v>
      </c>
      <c r="O253" s="36">
        <v>0</v>
      </c>
      <c r="P253" s="36">
        <v>0</v>
      </c>
      <c r="Q253" s="36">
        <v>0</v>
      </c>
      <c r="R253" s="36">
        <v>0</v>
      </c>
      <c r="S253" s="36">
        <v>0</v>
      </c>
    </row>
    <row r="254" spans="2:19">
      <c r="B254" s="6">
        <v>1961</v>
      </c>
      <c r="C254" s="36">
        <v>0</v>
      </c>
      <c r="D254" s="36">
        <v>0</v>
      </c>
      <c r="E254" s="36">
        <v>0</v>
      </c>
      <c r="F254" s="36">
        <v>0</v>
      </c>
      <c r="G254" s="36">
        <v>0</v>
      </c>
      <c r="H254" s="36">
        <v>0</v>
      </c>
      <c r="I254" s="36">
        <v>0</v>
      </c>
      <c r="J254" s="36">
        <v>0</v>
      </c>
      <c r="K254" s="36">
        <v>0</v>
      </c>
      <c r="L254" s="36">
        <v>0</v>
      </c>
      <c r="M254" s="36">
        <v>0</v>
      </c>
      <c r="N254" s="36">
        <v>0</v>
      </c>
      <c r="O254" s="36">
        <v>0</v>
      </c>
      <c r="P254" s="36">
        <v>0</v>
      </c>
      <c r="Q254" s="36">
        <v>0</v>
      </c>
      <c r="R254" s="36">
        <v>0</v>
      </c>
      <c r="S254" s="36">
        <v>0</v>
      </c>
    </row>
    <row r="255" spans="2:19">
      <c r="B255" s="6">
        <v>1960</v>
      </c>
      <c r="C255" s="36">
        <v>0</v>
      </c>
      <c r="D255" s="36">
        <v>0</v>
      </c>
      <c r="E255" s="36">
        <v>0</v>
      </c>
      <c r="F255" s="36">
        <v>0</v>
      </c>
      <c r="G255" s="36">
        <v>0</v>
      </c>
      <c r="H255" s="36">
        <v>0</v>
      </c>
      <c r="I255" s="36">
        <v>0</v>
      </c>
      <c r="J255" s="36">
        <v>0</v>
      </c>
      <c r="K255" s="36">
        <v>0</v>
      </c>
      <c r="L255" s="36">
        <v>0</v>
      </c>
      <c r="M255" s="36">
        <v>0</v>
      </c>
      <c r="N255" s="36">
        <v>0</v>
      </c>
      <c r="O255" s="36">
        <v>0</v>
      </c>
      <c r="P255" s="36">
        <v>0</v>
      </c>
      <c r="Q255" s="36">
        <v>0</v>
      </c>
      <c r="R255" s="36">
        <v>0</v>
      </c>
      <c r="S255" s="36">
        <v>0</v>
      </c>
    </row>
    <row r="256" spans="2:19">
      <c r="B256" s="6">
        <v>1959</v>
      </c>
      <c r="C256" s="36">
        <v>0</v>
      </c>
      <c r="D256" s="36">
        <v>0</v>
      </c>
      <c r="E256" s="36">
        <v>0</v>
      </c>
      <c r="F256" s="36">
        <v>0</v>
      </c>
      <c r="G256" s="36">
        <v>0</v>
      </c>
      <c r="H256" s="36">
        <v>0</v>
      </c>
      <c r="I256" s="36">
        <v>0</v>
      </c>
      <c r="J256" s="36">
        <v>0</v>
      </c>
      <c r="K256" s="36">
        <v>0</v>
      </c>
      <c r="L256" s="36">
        <v>0</v>
      </c>
      <c r="M256" s="36">
        <v>0</v>
      </c>
      <c r="N256" s="36">
        <v>0</v>
      </c>
      <c r="O256" s="36">
        <v>0</v>
      </c>
      <c r="P256" s="36">
        <v>0</v>
      </c>
      <c r="Q256" s="36">
        <v>0</v>
      </c>
      <c r="R256" s="36">
        <v>0</v>
      </c>
      <c r="S256" s="36">
        <v>0</v>
      </c>
    </row>
    <row r="257" spans="2:19">
      <c r="B257" s="6">
        <v>1958</v>
      </c>
      <c r="C257" s="36">
        <v>0</v>
      </c>
      <c r="D257" s="36">
        <v>0</v>
      </c>
      <c r="E257" s="36">
        <v>0</v>
      </c>
      <c r="F257" s="36">
        <v>0</v>
      </c>
      <c r="G257" s="36">
        <v>0</v>
      </c>
      <c r="H257" s="36">
        <v>0</v>
      </c>
      <c r="I257" s="36">
        <v>0</v>
      </c>
      <c r="J257" s="36">
        <v>0</v>
      </c>
      <c r="K257" s="36">
        <v>0</v>
      </c>
      <c r="L257" s="36">
        <v>0</v>
      </c>
      <c r="M257" s="36">
        <v>0</v>
      </c>
      <c r="N257" s="36">
        <v>0</v>
      </c>
      <c r="O257" s="36">
        <v>0</v>
      </c>
      <c r="P257" s="36">
        <v>0</v>
      </c>
      <c r="Q257" s="36">
        <v>0</v>
      </c>
      <c r="R257" s="36">
        <v>0</v>
      </c>
      <c r="S257" s="36">
        <v>0</v>
      </c>
    </row>
    <row r="258" spans="2:19">
      <c r="B258" s="6">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row>
    <row r="259" spans="2:19">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c r="B260" s="6">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row>
    <row r="261" spans="2:19">
      <c r="B261" s="6">
        <v>1954</v>
      </c>
      <c r="C261" s="36">
        <v>0</v>
      </c>
      <c r="D261" s="36">
        <v>0</v>
      </c>
      <c r="E261" s="36">
        <v>0</v>
      </c>
      <c r="F261" s="36">
        <v>0</v>
      </c>
      <c r="G261" s="36">
        <v>0</v>
      </c>
      <c r="H261" s="36">
        <v>0</v>
      </c>
      <c r="I261" s="36">
        <v>0</v>
      </c>
      <c r="J261" s="36">
        <v>0</v>
      </c>
      <c r="K261" s="36">
        <v>0</v>
      </c>
      <c r="L261" s="36">
        <v>0</v>
      </c>
      <c r="M261" s="36">
        <v>0</v>
      </c>
      <c r="N261" s="36">
        <v>0</v>
      </c>
      <c r="O261" s="36">
        <v>0</v>
      </c>
      <c r="P261" s="36">
        <v>0</v>
      </c>
      <c r="Q261" s="36">
        <v>0</v>
      </c>
      <c r="R261" s="36">
        <v>0</v>
      </c>
      <c r="S261" s="36">
        <v>0</v>
      </c>
    </row>
    <row r="262" spans="2:19">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1523064.5354520003</v>
      </c>
      <c r="D286" s="8">
        <f>SUM(D208:D285)</f>
        <v>1523064.5354520003</v>
      </c>
      <c r="E286" s="8">
        <f>SUM(E207:E285)</f>
        <v>1523064.5354520003</v>
      </c>
      <c r="F286" s="8">
        <f>SUM(F206:F285)</f>
        <v>1529054.1614520003</v>
      </c>
      <c r="G286" s="8">
        <f>SUM(G205:G285)</f>
        <v>1531749.6891720004</v>
      </c>
      <c r="H286" s="8">
        <f>SUM(H199:H285)</f>
        <v>1531749.6891720004</v>
      </c>
      <c r="I286" s="8">
        <f>SUM(I199:I285)</f>
        <v>1531749.6891720004</v>
      </c>
      <c r="J286" s="8">
        <f t="shared" ref="J286:L286" si="6">SUM(J199:J285)</f>
        <v>1531749.6891720004</v>
      </c>
      <c r="K286" s="8">
        <f>SUM(K199:K285)</f>
        <v>1531749.6891720004</v>
      </c>
      <c r="L286" s="8">
        <f t="shared" si="6"/>
        <v>1531749.6891720004</v>
      </c>
      <c r="M286" s="8">
        <f>SUM(M199:M285)</f>
        <v>1531749.6891720004</v>
      </c>
      <c r="N286" s="11">
        <f>SUM(N194:N285)</f>
        <v>1531749.6891720004</v>
      </c>
      <c r="O286" s="11">
        <f>SUM(O194:O285)</f>
        <v>1493973.8991720001</v>
      </c>
      <c r="P286" s="11">
        <f>SUM(P194:P285)</f>
        <v>1493973.8991720001</v>
      </c>
      <c r="Q286" s="11">
        <f>SUM(Q194:Q285)</f>
        <v>1493973.8991720001</v>
      </c>
      <c r="R286" s="11">
        <f>SUM(R193:R285)</f>
        <v>1493973.8991720001</v>
      </c>
      <c r="S286" s="11">
        <f>SUM(S193:S285)</f>
        <v>1491487.779172</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v>3062.08</v>
      </c>
    </row>
    <row r="289" spans="1:19">
      <c r="A289" s="37"/>
      <c r="B289" s="6">
        <v>2021</v>
      </c>
      <c r="C289" s="35"/>
      <c r="D289" s="35"/>
      <c r="E289" s="35"/>
      <c r="F289" s="35"/>
      <c r="G289" s="35"/>
      <c r="H289" s="35"/>
      <c r="I289" s="35"/>
      <c r="J289" s="35"/>
      <c r="K289" s="35"/>
      <c r="L289" s="35"/>
      <c r="M289" s="35"/>
      <c r="N289" s="35"/>
      <c r="O289" s="35"/>
      <c r="P289" s="35"/>
      <c r="Q289" s="35"/>
      <c r="R289" s="36">
        <v>1303.42</v>
      </c>
      <c r="S289" s="36">
        <v>1303.42</v>
      </c>
    </row>
    <row r="290" spans="1:19">
      <c r="B290" s="6">
        <v>2020</v>
      </c>
      <c r="C290" s="35"/>
      <c r="D290" s="35"/>
      <c r="E290" s="35"/>
      <c r="F290" s="35"/>
      <c r="G290" s="35"/>
      <c r="H290" s="35"/>
      <c r="I290" s="35"/>
      <c r="J290" s="35"/>
      <c r="K290" s="35"/>
      <c r="L290" s="35"/>
      <c r="M290" s="35"/>
      <c r="N290" s="35"/>
      <c r="O290" s="35"/>
      <c r="P290" s="35"/>
      <c r="Q290" s="36">
        <v>0</v>
      </c>
      <c r="R290" s="36">
        <v>0</v>
      </c>
      <c r="S290" s="36">
        <v>0</v>
      </c>
    </row>
    <row r="291" spans="1:19">
      <c r="A291" s="39"/>
      <c r="B291" s="6">
        <v>2019</v>
      </c>
      <c r="C291" s="35"/>
      <c r="D291" s="35"/>
      <c r="E291" s="35"/>
      <c r="F291" s="35"/>
      <c r="G291" s="35"/>
      <c r="H291" s="35"/>
      <c r="I291" s="35"/>
      <c r="J291" s="35"/>
      <c r="K291" s="35"/>
      <c r="L291" s="35"/>
      <c r="M291" s="35"/>
      <c r="N291" s="35"/>
      <c r="O291" s="35"/>
      <c r="P291" s="36">
        <v>0</v>
      </c>
      <c r="Q291" s="36">
        <v>0</v>
      </c>
      <c r="R291" s="36">
        <v>0</v>
      </c>
      <c r="S291" s="36">
        <v>0</v>
      </c>
    </row>
    <row r="292" spans="1:19">
      <c r="A292" s="39"/>
      <c r="B292" s="6">
        <v>2018</v>
      </c>
      <c r="C292" s="35"/>
      <c r="D292" s="35"/>
      <c r="E292" s="35"/>
      <c r="F292" s="35"/>
      <c r="G292" s="35"/>
      <c r="H292" s="35"/>
      <c r="I292" s="35"/>
      <c r="J292" s="35"/>
      <c r="K292" s="35"/>
      <c r="L292" s="35"/>
      <c r="M292" s="35"/>
      <c r="N292" s="35"/>
      <c r="O292" s="36">
        <v>0</v>
      </c>
      <c r="P292" s="36">
        <v>0</v>
      </c>
      <c r="Q292" s="36">
        <v>0</v>
      </c>
      <c r="R292" s="36">
        <v>0</v>
      </c>
      <c r="S292" s="36">
        <v>0</v>
      </c>
    </row>
    <row r="293" spans="1:19">
      <c r="A293" s="39"/>
      <c r="B293" s="6">
        <v>2017</v>
      </c>
      <c r="C293" s="35"/>
      <c r="D293" s="35"/>
      <c r="E293" s="35"/>
      <c r="F293" s="35"/>
      <c r="G293" s="35"/>
      <c r="H293" s="35"/>
      <c r="I293" s="35"/>
      <c r="J293" s="35"/>
      <c r="K293" s="35"/>
      <c r="L293" s="35"/>
      <c r="M293" s="35"/>
      <c r="N293" s="36">
        <v>0</v>
      </c>
      <c r="O293" s="36">
        <v>0</v>
      </c>
      <c r="P293" s="36">
        <v>0</v>
      </c>
      <c r="Q293" s="36">
        <v>0</v>
      </c>
      <c r="R293" s="36">
        <v>0</v>
      </c>
      <c r="S293" s="36">
        <v>0</v>
      </c>
    </row>
    <row r="294" spans="1:19">
      <c r="B294" s="6">
        <v>2016</v>
      </c>
      <c r="C294" s="35"/>
      <c r="D294" s="35"/>
      <c r="E294" s="35"/>
      <c r="F294" s="35"/>
      <c r="G294" s="35"/>
      <c r="H294" s="35"/>
      <c r="I294" s="35"/>
      <c r="J294" s="35"/>
      <c r="K294" s="35"/>
      <c r="L294" s="35"/>
      <c r="M294" s="36">
        <v>459.38385999999997</v>
      </c>
      <c r="N294" s="36">
        <v>459.38385999999997</v>
      </c>
      <c r="O294" s="36">
        <v>459.38385999999997</v>
      </c>
      <c r="P294" s="36">
        <v>459.38385999999997</v>
      </c>
      <c r="Q294" s="36">
        <v>459.38385999999997</v>
      </c>
      <c r="R294" s="36">
        <v>459.38385999999997</v>
      </c>
      <c r="S294" s="36">
        <v>459.38385999999997</v>
      </c>
    </row>
    <row r="295" spans="1:19">
      <c r="B295" s="6">
        <v>2015</v>
      </c>
      <c r="C295" s="35"/>
      <c r="D295" s="35"/>
      <c r="E295" s="35"/>
      <c r="F295" s="35"/>
      <c r="G295" s="35"/>
      <c r="H295" s="35"/>
      <c r="I295" s="35"/>
      <c r="J295" s="35"/>
      <c r="K295" s="35"/>
      <c r="L295" s="36">
        <v>272.36040000000003</v>
      </c>
      <c r="M295" s="36">
        <v>272.36040000000003</v>
      </c>
      <c r="N295" s="36">
        <v>272.36040000000003</v>
      </c>
      <c r="O295" s="36">
        <v>272.36040000000003</v>
      </c>
      <c r="P295" s="36">
        <v>272.36040000000003</v>
      </c>
      <c r="Q295" s="36">
        <v>272.36040000000003</v>
      </c>
      <c r="R295" s="36">
        <v>272.36040000000003</v>
      </c>
      <c r="S295" s="36">
        <v>272.36040000000003</v>
      </c>
    </row>
    <row r="296" spans="1:19">
      <c r="B296" s="6">
        <v>2014</v>
      </c>
      <c r="C296" s="35"/>
      <c r="D296" s="35"/>
      <c r="E296" s="35"/>
      <c r="F296" s="35"/>
      <c r="G296" s="35"/>
      <c r="H296" s="35"/>
      <c r="I296" s="35"/>
      <c r="J296" s="35"/>
      <c r="K296" s="36">
        <v>538.14825999999994</v>
      </c>
      <c r="L296" s="36">
        <v>538.14825999999994</v>
      </c>
      <c r="M296" s="36">
        <v>538.14825999999994</v>
      </c>
      <c r="N296" s="36">
        <v>538.14825999999994</v>
      </c>
      <c r="O296" s="36">
        <v>538.14825999999994</v>
      </c>
      <c r="P296" s="36">
        <v>538.14825999999994</v>
      </c>
      <c r="Q296" s="36">
        <v>538.14825999999994</v>
      </c>
      <c r="R296" s="36">
        <v>538.14825999999994</v>
      </c>
      <c r="S296" s="36">
        <v>538.14825999999994</v>
      </c>
    </row>
    <row r="297" spans="1:19">
      <c r="B297" s="6">
        <v>2013</v>
      </c>
      <c r="C297" s="35"/>
      <c r="D297" s="35"/>
      <c r="E297" s="35"/>
      <c r="F297" s="35"/>
      <c r="G297" s="35"/>
      <c r="H297" s="35"/>
      <c r="I297" s="35"/>
      <c r="J297" s="36">
        <v>0</v>
      </c>
      <c r="K297" s="36">
        <v>0</v>
      </c>
      <c r="L297" s="36">
        <v>0</v>
      </c>
      <c r="M297" s="36">
        <v>0</v>
      </c>
      <c r="N297" s="36">
        <v>0</v>
      </c>
      <c r="O297" s="36">
        <v>0</v>
      </c>
      <c r="P297" s="36">
        <v>0</v>
      </c>
      <c r="Q297" s="36">
        <v>0</v>
      </c>
      <c r="R297" s="36">
        <v>0</v>
      </c>
      <c r="S297" s="36">
        <v>0</v>
      </c>
    </row>
    <row r="298" spans="1:19">
      <c r="B298" s="6">
        <v>2012</v>
      </c>
      <c r="C298" s="35"/>
      <c r="D298" s="35"/>
      <c r="E298" s="35"/>
      <c r="F298" s="35"/>
      <c r="G298" s="35"/>
      <c r="H298" s="35"/>
      <c r="I298" s="36">
        <v>0</v>
      </c>
      <c r="J298" s="36">
        <v>0</v>
      </c>
      <c r="K298" s="36">
        <v>0</v>
      </c>
      <c r="L298" s="36">
        <v>0</v>
      </c>
      <c r="M298" s="36">
        <v>0</v>
      </c>
      <c r="N298" s="36">
        <v>0</v>
      </c>
      <c r="O298" s="36">
        <v>0</v>
      </c>
      <c r="P298" s="36">
        <v>0</v>
      </c>
      <c r="Q298" s="36">
        <v>0</v>
      </c>
      <c r="R298" s="36">
        <v>0</v>
      </c>
      <c r="S298" s="36">
        <v>0</v>
      </c>
    </row>
    <row r="299" spans="1:19">
      <c r="B299" s="6">
        <v>2011</v>
      </c>
      <c r="C299" s="35"/>
      <c r="D299" s="35"/>
      <c r="E299" s="35"/>
      <c r="F299" s="35"/>
      <c r="G299" s="35"/>
      <c r="H299" s="36">
        <v>1275.4896000000001</v>
      </c>
      <c r="I299" s="36">
        <v>1275.4896000000001</v>
      </c>
      <c r="J299" s="36">
        <v>1275.4896000000001</v>
      </c>
      <c r="K299" s="36">
        <v>1275.4896000000001</v>
      </c>
      <c r="L299" s="36">
        <v>1275.4896000000001</v>
      </c>
      <c r="M299" s="36">
        <v>1275.4896000000001</v>
      </c>
      <c r="N299" s="36">
        <v>1275.4896000000001</v>
      </c>
      <c r="O299" s="36">
        <v>1275.4896000000001</v>
      </c>
      <c r="P299" s="36">
        <v>1275.4896000000001</v>
      </c>
      <c r="Q299" s="36">
        <v>1275.4896000000001</v>
      </c>
      <c r="R299" s="36">
        <v>1275.4896000000001</v>
      </c>
      <c r="S299" s="36">
        <v>1275.4896000000001</v>
      </c>
    </row>
    <row r="300" spans="1:19">
      <c r="B300" s="6">
        <v>2010</v>
      </c>
      <c r="C300" s="35"/>
      <c r="D300" s="35"/>
      <c r="E300" s="35"/>
      <c r="F300" s="35"/>
      <c r="G300" s="36">
        <v>0</v>
      </c>
      <c r="H300" s="36">
        <v>0</v>
      </c>
      <c r="I300" s="36">
        <v>0</v>
      </c>
      <c r="J300" s="36">
        <v>0</v>
      </c>
      <c r="K300" s="36">
        <v>0</v>
      </c>
      <c r="L300" s="36">
        <v>0</v>
      </c>
      <c r="M300" s="36">
        <v>0</v>
      </c>
      <c r="N300" s="36">
        <v>0</v>
      </c>
      <c r="O300" s="36">
        <v>0</v>
      </c>
      <c r="P300" s="36">
        <v>0</v>
      </c>
      <c r="Q300" s="36">
        <v>0</v>
      </c>
      <c r="R300" s="36">
        <v>0</v>
      </c>
      <c r="S300" s="36">
        <v>0</v>
      </c>
    </row>
    <row r="301" spans="1:19">
      <c r="B301" s="6">
        <v>2009</v>
      </c>
      <c r="C301" s="35"/>
      <c r="D301" s="35"/>
      <c r="E301" s="35"/>
      <c r="F301" s="36">
        <v>57579.090360000002</v>
      </c>
      <c r="G301" s="36">
        <v>57579.090360000002</v>
      </c>
      <c r="H301" s="36">
        <v>57579.090360000002</v>
      </c>
      <c r="I301" s="36">
        <v>57579.090360000002</v>
      </c>
      <c r="J301" s="36">
        <v>57579.090360000002</v>
      </c>
      <c r="K301" s="36">
        <v>57579.090360000002</v>
      </c>
      <c r="L301" s="36">
        <v>57579.090360000002</v>
      </c>
      <c r="M301" s="36">
        <v>57579.090360000002</v>
      </c>
      <c r="N301" s="36">
        <v>57579.090360000002</v>
      </c>
      <c r="O301" s="36">
        <v>57579.090360000002</v>
      </c>
      <c r="P301" s="36">
        <v>57579.090360000002</v>
      </c>
      <c r="Q301" s="36">
        <v>57579.090360000002</v>
      </c>
      <c r="R301" s="36">
        <v>57579.090360000002</v>
      </c>
      <c r="S301" s="36">
        <v>57579.090360000002</v>
      </c>
    </row>
    <row r="302" spans="1:19">
      <c r="B302" s="6">
        <v>2008</v>
      </c>
      <c r="C302" s="35"/>
      <c r="D302" s="35"/>
      <c r="E302" s="36">
        <v>0</v>
      </c>
      <c r="F302" s="36">
        <v>0</v>
      </c>
      <c r="G302" s="36">
        <v>0</v>
      </c>
      <c r="H302" s="36">
        <v>0</v>
      </c>
      <c r="I302" s="36">
        <v>0</v>
      </c>
      <c r="J302" s="36">
        <v>0</v>
      </c>
      <c r="K302" s="36">
        <v>0</v>
      </c>
      <c r="L302" s="36">
        <v>0</v>
      </c>
      <c r="M302" s="36">
        <v>0</v>
      </c>
      <c r="N302" s="36">
        <v>0</v>
      </c>
      <c r="O302" s="36">
        <v>0</v>
      </c>
      <c r="P302" s="36">
        <v>0</v>
      </c>
      <c r="Q302" s="36">
        <v>0</v>
      </c>
      <c r="R302" s="36">
        <v>0</v>
      </c>
      <c r="S302" s="36">
        <v>0</v>
      </c>
    </row>
    <row r="303" spans="1:19">
      <c r="B303" s="6">
        <v>2007</v>
      </c>
      <c r="C303" s="35"/>
      <c r="D303" s="36">
        <v>0</v>
      </c>
      <c r="E303" s="36">
        <v>0</v>
      </c>
      <c r="F303" s="36">
        <v>0</v>
      </c>
      <c r="G303" s="36">
        <v>0</v>
      </c>
      <c r="H303" s="36">
        <v>0</v>
      </c>
      <c r="I303" s="36">
        <v>0</v>
      </c>
      <c r="J303" s="36">
        <v>0</v>
      </c>
      <c r="K303" s="36">
        <v>0</v>
      </c>
      <c r="L303" s="36">
        <v>0</v>
      </c>
      <c r="M303" s="36">
        <v>0</v>
      </c>
      <c r="N303" s="36">
        <v>0</v>
      </c>
      <c r="O303" s="36">
        <v>0</v>
      </c>
      <c r="P303" s="36">
        <v>0</v>
      </c>
      <c r="Q303" s="36">
        <v>0</v>
      </c>
      <c r="R303" s="36">
        <v>0</v>
      </c>
      <c r="S303" s="36">
        <v>0</v>
      </c>
    </row>
    <row r="304" spans="1:19">
      <c r="B304" s="6">
        <v>2006</v>
      </c>
      <c r="C304" s="36">
        <v>9255.0466799999995</v>
      </c>
      <c r="D304" s="36">
        <v>9255.0466799999995</v>
      </c>
      <c r="E304" s="36">
        <v>9255.0466799999995</v>
      </c>
      <c r="F304" s="36">
        <v>9255.0466799999995</v>
      </c>
      <c r="G304" s="36">
        <v>9255.0466799999995</v>
      </c>
      <c r="H304" s="36">
        <v>9255.0466799999995</v>
      </c>
      <c r="I304" s="36">
        <v>9255.0466799999995</v>
      </c>
      <c r="J304" s="36">
        <v>9255.0466799999995</v>
      </c>
      <c r="K304" s="36">
        <v>9255.0466799999995</v>
      </c>
      <c r="L304" s="36">
        <v>9255.0466799999995</v>
      </c>
      <c r="M304" s="36">
        <v>9255.0466799999995</v>
      </c>
      <c r="N304" s="36">
        <v>9255.0466799999995</v>
      </c>
      <c r="O304" s="36">
        <v>9255.0466799999995</v>
      </c>
      <c r="P304" s="36">
        <v>9255.0466799999995</v>
      </c>
      <c r="Q304" s="36">
        <v>9255.0466799999995</v>
      </c>
      <c r="R304" s="36">
        <v>9255.0466799999995</v>
      </c>
      <c r="S304" s="36">
        <v>9255.0466799999995</v>
      </c>
    </row>
    <row r="305" spans="2:19">
      <c r="B305" s="6">
        <v>2005</v>
      </c>
      <c r="C305" s="36">
        <v>0</v>
      </c>
      <c r="D305" s="36">
        <v>0</v>
      </c>
      <c r="E305" s="36">
        <v>0</v>
      </c>
      <c r="F305" s="36">
        <v>0</v>
      </c>
      <c r="G305" s="36">
        <v>0</v>
      </c>
      <c r="H305" s="36">
        <v>0</v>
      </c>
      <c r="I305" s="36">
        <v>0</v>
      </c>
      <c r="J305" s="36">
        <v>0</v>
      </c>
      <c r="K305" s="36">
        <v>0</v>
      </c>
      <c r="L305" s="36">
        <v>0</v>
      </c>
      <c r="M305" s="36">
        <v>0</v>
      </c>
      <c r="N305" s="36">
        <v>0</v>
      </c>
      <c r="O305" s="36">
        <v>0</v>
      </c>
      <c r="P305" s="36">
        <v>0</v>
      </c>
      <c r="Q305" s="36">
        <v>0</v>
      </c>
      <c r="R305" s="36">
        <v>0</v>
      </c>
      <c r="S305" s="36">
        <v>0</v>
      </c>
    </row>
    <row r="306" spans="2:19">
      <c r="B306" s="6">
        <v>2004</v>
      </c>
      <c r="C306" s="36">
        <v>0</v>
      </c>
      <c r="D306" s="36">
        <v>0</v>
      </c>
      <c r="E306" s="36">
        <v>0</v>
      </c>
      <c r="F306" s="36">
        <v>0</v>
      </c>
      <c r="G306" s="36">
        <v>0</v>
      </c>
      <c r="H306" s="36">
        <v>0</v>
      </c>
      <c r="I306" s="36">
        <v>0</v>
      </c>
      <c r="J306" s="36">
        <v>0</v>
      </c>
      <c r="K306" s="36">
        <v>0</v>
      </c>
      <c r="L306" s="36">
        <v>0</v>
      </c>
      <c r="M306" s="36">
        <v>0</v>
      </c>
      <c r="N306" s="36">
        <v>0</v>
      </c>
      <c r="O306" s="36">
        <v>0</v>
      </c>
      <c r="P306" s="36">
        <v>0</v>
      </c>
      <c r="Q306" s="36">
        <v>0</v>
      </c>
      <c r="R306" s="36">
        <v>0</v>
      </c>
      <c r="S306" s="36">
        <v>0</v>
      </c>
    </row>
    <row r="307" spans="2:19">
      <c r="B307" s="6">
        <v>2003</v>
      </c>
      <c r="C307" s="36">
        <v>0</v>
      </c>
      <c r="D307" s="36">
        <v>0</v>
      </c>
      <c r="E307" s="36">
        <v>0</v>
      </c>
      <c r="F307" s="36">
        <v>0</v>
      </c>
      <c r="G307" s="36">
        <v>0</v>
      </c>
      <c r="H307" s="36">
        <v>0</v>
      </c>
      <c r="I307" s="36">
        <v>0</v>
      </c>
      <c r="J307" s="36">
        <v>0</v>
      </c>
      <c r="K307" s="36">
        <v>0</v>
      </c>
      <c r="L307" s="36">
        <v>0</v>
      </c>
      <c r="M307" s="36">
        <v>0</v>
      </c>
      <c r="N307" s="36">
        <v>0</v>
      </c>
      <c r="O307" s="36">
        <v>0</v>
      </c>
      <c r="P307" s="36">
        <v>0</v>
      </c>
      <c r="Q307" s="36">
        <v>0</v>
      </c>
      <c r="R307" s="36">
        <v>0</v>
      </c>
      <c r="S307" s="36">
        <v>0</v>
      </c>
    </row>
    <row r="308" spans="2:19">
      <c r="B308" s="6">
        <v>2002</v>
      </c>
      <c r="C308" s="36">
        <v>0</v>
      </c>
      <c r="D308" s="36">
        <v>0</v>
      </c>
      <c r="E308" s="36">
        <v>0</v>
      </c>
      <c r="F308" s="36">
        <v>0</v>
      </c>
      <c r="G308" s="36">
        <v>0</v>
      </c>
      <c r="H308" s="36">
        <v>0</v>
      </c>
      <c r="I308" s="36">
        <v>0</v>
      </c>
      <c r="J308" s="36">
        <v>0</v>
      </c>
      <c r="K308" s="36">
        <v>0</v>
      </c>
      <c r="L308" s="36">
        <v>0</v>
      </c>
      <c r="M308" s="36">
        <v>0</v>
      </c>
      <c r="N308" s="36">
        <v>0</v>
      </c>
      <c r="O308" s="36">
        <v>0</v>
      </c>
      <c r="P308" s="36">
        <v>0</v>
      </c>
      <c r="Q308" s="36">
        <v>0</v>
      </c>
      <c r="R308" s="36">
        <v>0</v>
      </c>
      <c r="S308" s="36">
        <v>0</v>
      </c>
    </row>
    <row r="309" spans="2:19">
      <c r="B309" s="6">
        <v>2001</v>
      </c>
      <c r="C309" s="36">
        <v>0</v>
      </c>
      <c r="D309" s="36">
        <v>0</v>
      </c>
      <c r="E309" s="36">
        <v>0</v>
      </c>
      <c r="F309" s="36">
        <v>0</v>
      </c>
      <c r="G309" s="36">
        <v>0</v>
      </c>
      <c r="H309" s="36">
        <v>0</v>
      </c>
      <c r="I309" s="36">
        <v>0</v>
      </c>
      <c r="J309" s="36">
        <v>0</v>
      </c>
      <c r="K309" s="36">
        <v>0</v>
      </c>
      <c r="L309" s="36">
        <v>0</v>
      </c>
      <c r="M309" s="36">
        <v>0</v>
      </c>
      <c r="N309" s="36">
        <v>0</v>
      </c>
      <c r="O309" s="36">
        <v>0</v>
      </c>
      <c r="P309" s="36">
        <v>0</v>
      </c>
      <c r="Q309" s="36">
        <v>0</v>
      </c>
      <c r="R309" s="36">
        <v>0</v>
      </c>
      <c r="S309" s="36">
        <v>0</v>
      </c>
    </row>
    <row r="310" spans="2:19">
      <c r="B310" s="6">
        <v>2000</v>
      </c>
      <c r="C310" s="36">
        <v>0</v>
      </c>
      <c r="D310" s="36">
        <v>0</v>
      </c>
      <c r="E310" s="36">
        <v>0</v>
      </c>
      <c r="F310" s="36">
        <v>0</v>
      </c>
      <c r="G310" s="36">
        <v>0</v>
      </c>
      <c r="H310" s="36">
        <v>0</v>
      </c>
      <c r="I310" s="36">
        <v>0</v>
      </c>
      <c r="J310" s="36">
        <v>0</v>
      </c>
      <c r="K310" s="36">
        <v>0</v>
      </c>
      <c r="L310" s="36">
        <v>0</v>
      </c>
      <c r="M310" s="36">
        <v>0</v>
      </c>
      <c r="N310" s="36">
        <v>0</v>
      </c>
      <c r="O310" s="36">
        <v>0</v>
      </c>
      <c r="P310" s="36">
        <v>0</v>
      </c>
      <c r="Q310" s="36">
        <v>0</v>
      </c>
      <c r="R310" s="36">
        <v>0</v>
      </c>
      <c r="S310" s="36">
        <v>0</v>
      </c>
    </row>
    <row r="311" spans="2:19">
      <c r="B311" s="6">
        <v>1999</v>
      </c>
      <c r="C311" s="36">
        <v>0</v>
      </c>
      <c r="D311" s="36">
        <v>0</v>
      </c>
      <c r="E311" s="36">
        <v>0</v>
      </c>
      <c r="F311" s="36">
        <v>0</v>
      </c>
      <c r="G311" s="36">
        <v>0</v>
      </c>
      <c r="H311" s="36">
        <v>0</v>
      </c>
      <c r="I311" s="36">
        <v>0</v>
      </c>
      <c r="J311" s="36">
        <v>0</v>
      </c>
      <c r="K311" s="36">
        <v>0</v>
      </c>
      <c r="L311" s="36">
        <v>0</v>
      </c>
      <c r="M311" s="36">
        <v>0</v>
      </c>
      <c r="N311" s="36">
        <v>0</v>
      </c>
      <c r="O311" s="36">
        <v>0</v>
      </c>
      <c r="P311" s="36">
        <v>0</v>
      </c>
      <c r="Q311" s="36">
        <v>0</v>
      </c>
      <c r="R311" s="36">
        <v>0</v>
      </c>
      <c r="S311" s="36">
        <v>0</v>
      </c>
    </row>
    <row r="312" spans="2:19">
      <c r="B312" s="6">
        <v>1998</v>
      </c>
      <c r="C312" s="36">
        <v>0</v>
      </c>
      <c r="D312" s="36">
        <v>0</v>
      </c>
      <c r="E312" s="36">
        <v>0</v>
      </c>
      <c r="F312" s="36">
        <v>0</v>
      </c>
      <c r="G312" s="36">
        <v>0</v>
      </c>
      <c r="H312" s="36">
        <v>0</v>
      </c>
      <c r="I312" s="36">
        <v>0</v>
      </c>
      <c r="J312" s="36">
        <v>0</v>
      </c>
      <c r="K312" s="36">
        <v>0</v>
      </c>
      <c r="L312" s="36">
        <v>0</v>
      </c>
      <c r="M312" s="36">
        <v>0</v>
      </c>
      <c r="N312" s="36">
        <v>0</v>
      </c>
      <c r="O312" s="36">
        <v>0</v>
      </c>
      <c r="P312" s="36">
        <v>0</v>
      </c>
      <c r="Q312" s="36">
        <v>0</v>
      </c>
      <c r="R312" s="36">
        <v>0</v>
      </c>
      <c r="S312" s="36">
        <v>0</v>
      </c>
    </row>
    <row r="313" spans="2:19">
      <c r="B313" s="6">
        <v>1997</v>
      </c>
      <c r="C313" s="36">
        <v>0</v>
      </c>
      <c r="D313" s="36">
        <v>0</v>
      </c>
      <c r="E313" s="36">
        <v>0</v>
      </c>
      <c r="F313" s="36">
        <v>0</v>
      </c>
      <c r="G313" s="36">
        <v>0</v>
      </c>
      <c r="H313" s="36">
        <v>0</v>
      </c>
      <c r="I313" s="36">
        <v>0</v>
      </c>
      <c r="J313" s="36">
        <v>0</v>
      </c>
      <c r="K313" s="36">
        <v>0</v>
      </c>
      <c r="L313" s="36">
        <v>0</v>
      </c>
      <c r="M313" s="36">
        <v>0</v>
      </c>
      <c r="N313" s="36">
        <v>0</v>
      </c>
      <c r="O313" s="36">
        <v>0</v>
      </c>
      <c r="P313" s="36">
        <v>0</v>
      </c>
      <c r="Q313" s="36">
        <v>0</v>
      </c>
      <c r="R313" s="36">
        <v>0</v>
      </c>
      <c r="S313" s="36">
        <v>0</v>
      </c>
    </row>
    <row r="314" spans="2:19">
      <c r="B314" s="6">
        <v>1996</v>
      </c>
      <c r="C314" s="36">
        <v>0</v>
      </c>
      <c r="D314" s="36">
        <v>0</v>
      </c>
      <c r="E314" s="36">
        <v>0</v>
      </c>
      <c r="F314" s="36">
        <v>0</v>
      </c>
      <c r="G314" s="36">
        <v>0</v>
      </c>
      <c r="H314" s="36">
        <v>0</v>
      </c>
      <c r="I314" s="36">
        <v>0</v>
      </c>
      <c r="J314" s="36">
        <v>0</v>
      </c>
      <c r="K314" s="36">
        <v>0</v>
      </c>
      <c r="L314" s="36">
        <v>0</v>
      </c>
      <c r="M314" s="36">
        <v>0</v>
      </c>
      <c r="N314" s="36">
        <v>0</v>
      </c>
      <c r="O314" s="36">
        <v>0</v>
      </c>
      <c r="P314" s="36">
        <v>0</v>
      </c>
      <c r="Q314" s="36">
        <v>0</v>
      </c>
      <c r="R314" s="36">
        <v>0</v>
      </c>
      <c r="S314" s="36">
        <v>0</v>
      </c>
    </row>
    <row r="315" spans="2:19">
      <c r="B315" s="6">
        <v>1995</v>
      </c>
      <c r="C315" s="36">
        <v>0</v>
      </c>
      <c r="D315" s="36">
        <v>0</v>
      </c>
      <c r="E315" s="36">
        <v>0</v>
      </c>
      <c r="F315" s="36">
        <v>0</v>
      </c>
      <c r="G315" s="36">
        <v>0</v>
      </c>
      <c r="H315" s="36">
        <v>0</v>
      </c>
      <c r="I315" s="36">
        <v>0</v>
      </c>
      <c r="J315" s="36">
        <v>0</v>
      </c>
      <c r="K315" s="36">
        <v>0</v>
      </c>
      <c r="L315" s="36">
        <v>0</v>
      </c>
      <c r="M315" s="36">
        <v>0</v>
      </c>
      <c r="N315" s="36">
        <v>0</v>
      </c>
      <c r="O315" s="36">
        <v>0</v>
      </c>
      <c r="P315" s="36">
        <v>0</v>
      </c>
      <c r="Q315" s="36">
        <v>0</v>
      </c>
      <c r="R315" s="36">
        <v>0</v>
      </c>
      <c r="S315" s="36">
        <v>0</v>
      </c>
    </row>
    <row r="316" spans="2:19">
      <c r="B316" s="6">
        <v>1994</v>
      </c>
      <c r="C316" s="36">
        <v>0</v>
      </c>
      <c r="D316" s="36">
        <v>0</v>
      </c>
      <c r="E316" s="36">
        <v>0</v>
      </c>
      <c r="F316" s="36">
        <v>0</v>
      </c>
      <c r="G316" s="36">
        <v>0</v>
      </c>
      <c r="H316" s="36">
        <v>0</v>
      </c>
      <c r="I316" s="36">
        <v>0</v>
      </c>
      <c r="J316" s="36">
        <v>0</v>
      </c>
      <c r="K316" s="36">
        <v>0</v>
      </c>
      <c r="L316" s="36">
        <v>0</v>
      </c>
      <c r="M316" s="36">
        <v>0</v>
      </c>
      <c r="N316" s="36">
        <v>0</v>
      </c>
      <c r="O316" s="36">
        <v>0</v>
      </c>
      <c r="P316" s="36">
        <v>0</v>
      </c>
      <c r="Q316" s="36">
        <v>0</v>
      </c>
      <c r="R316" s="36">
        <v>0</v>
      </c>
      <c r="S316" s="36">
        <v>0</v>
      </c>
    </row>
    <row r="317" spans="2:19">
      <c r="B317" s="6">
        <v>1993</v>
      </c>
      <c r="C317" s="36">
        <v>0</v>
      </c>
      <c r="D317" s="36">
        <v>0</v>
      </c>
      <c r="E317" s="36">
        <v>0</v>
      </c>
      <c r="F317" s="36">
        <v>0</v>
      </c>
      <c r="G317" s="36">
        <v>0</v>
      </c>
      <c r="H317" s="36">
        <v>0</v>
      </c>
      <c r="I317" s="36">
        <v>0</v>
      </c>
      <c r="J317" s="36">
        <v>0</v>
      </c>
      <c r="K317" s="36">
        <v>0</v>
      </c>
      <c r="L317" s="36">
        <v>0</v>
      </c>
      <c r="M317" s="36">
        <v>0</v>
      </c>
      <c r="N317" s="36">
        <v>0</v>
      </c>
      <c r="O317" s="36">
        <v>0</v>
      </c>
      <c r="P317" s="36">
        <v>0</v>
      </c>
      <c r="Q317" s="36">
        <v>0</v>
      </c>
      <c r="R317" s="36">
        <v>0</v>
      </c>
      <c r="S317" s="36">
        <v>0</v>
      </c>
    </row>
    <row r="318" spans="2:19">
      <c r="B318" s="6">
        <v>1992</v>
      </c>
      <c r="C318" s="36">
        <v>0</v>
      </c>
      <c r="D318" s="36">
        <v>0</v>
      </c>
      <c r="E318" s="36">
        <v>0</v>
      </c>
      <c r="F318" s="36">
        <v>0</v>
      </c>
      <c r="G318" s="36">
        <v>0</v>
      </c>
      <c r="H318" s="36">
        <v>0</v>
      </c>
      <c r="I318" s="36">
        <v>0</v>
      </c>
      <c r="J318" s="36">
        <v>0</v>
      </c>
      <c r="K318" s="36">
        <v>0</v>
      </c>
      <c r="L318" s="36">
        <v>0</v>
      </c>
      <c r="M318" s="36">
        <v>0</v>
      </c>
      <c r="N318" s="36">
        <v>0</v>
      </c>
      <c r="O318" s="36">
        <v>0</v>
      </c>
      <c r="P318" s="36">
        <v>0</v>
      </c>
      <c r="Q318" s="36">
        <v>0</v>
      </c>
      <c r="R318" s="36">
        <v>0</v>
      </c>
      <c r="S318" s="36">
        <v>0</v>
      </c>
    </row>
    <row r="319" spans="2:19">
      <c r="B319" s="6">
        <v>1991</v>
      </c>
      <c r="C319" s="36">
        <v>0</v>
      </c>
      <c r="D319" s="36">
        <v>0</v>
      </c>
      <c r="E319" s="36">
        <v>0</v>
      </c>
      <c r="F319" s="36">
        <v>0</v>
      </c>
      <c r="G319" s="36">
        <v>0</v>
      </c>
      <c r="H319" s="36">
        <v>0</v>
      </c>
      <c r="I319" s="36">
        <v>0</v>
      </c>
      <c r="J319" s="36">
        <v>0</v>
      </c>
      <c r="K319" s="36">
        <v>0</v>
      </c>
      <c r="L319" s="36">
        <v>0</v>
      </c>
      <c r="M319" s="36">
        <v>0</v>
      </c>
      <c r="N319" s="36">
        <v>0</v>
      </c>
      <c r="O319" s="36">
        <v>0</v>
      </c>
      <c r="P319" s="36">
        <v>0</v>
      </c>
      <c r="Q319" s="36">
        <v>0</v>
      </c>
      <c r="R319" s="36">
        <v>0</v>
      </c>
      <c r="S319" s="36">
        <v>0</v>
      </c>
    </row>
    <row r="320" spans="2:19">
      <c r="B320" s="6">
        <v>1990</v>
      </c>
      <c r="C320" s="36">
        <v>0</v>
      </c>
      <c r="D320" s="36">
        <v>0</v>
      </c>
      <c r="E320" s="36">
        <v>0</v>
      </c>
      <c r="F320" s="36">
        <v>0</v>
      </c>
      <c r="G320" s="36">
        <v>0</v>
      </c>
      <c r="H320" s="36">
        <v>0</v>
      </c>
      <c r="I320" s="36">
        <v>0</v>
      </c>
      <c r="J320" s="36">
        <v>0</v>
      </c>
      <c r="K320" s="36">
        <v>0</v>
      </c>
      <c r="L320" s="36">
        <v>0</v>
      </c>
      <c r="M320" s="36">
        <v>0</v>
      </c>
      <c r="N320" s="36">
        <v>0</v>
      </c>
      <c r="O320" s="36">
        <v>0</v>
      </c>
      <c r="P320" s="36">
        <v>0</v>
      </c>
      <c r="Q320" s="36">
        <v>0</v>
      </c>
      <c r="R320" s="36">
        <v>0</v>
      </c>
      <c r="S320" s="36">
        <v>0</v>
      </c>
    </row>
    <row r="321" spans="2:19">
      <c r="B321" s="6">
        <v>1989</v>
      </c>
      <c r="C321" s="36">
        <v>0</v>
      </c>
      <c r="D321" s="36">
        <v>0</v>
      </c>
      <c r="E321" s="36">
        <v>0</v>
      </c>
      <c r="F321" s="36">
        <v>0</v>
      </c>
      <c r="G321" s="36">
        <v>0</v>
      </c>
      <c r="H321" s="36">
        <v>0</v>
      </c>
      <c r="I321" s="36">
        <v>0</v>
      </c>
      <c r="J321" s="36">
        <v>0</v>
      </c>
      <c r="K321" s="36">
        <v>0</v>
      </c>
      <c r="L321" s="36">
        <v>0</v>
      </c>
      <c r="M321" s="36">
        <v>0</v>
      </c>
      <c r="N321" s="36">
        <v>0</v>
      </c>
      <c r="O321" s="36">
        <v>0</v>
      </c>
      <c r="P321" s="36">
        <v>0</v>
      </c>
      <c r="Q321" s="36">
        <v>0</v>
      </c>
      <c r="R321" s="36">
        <v>0</v>
      </c>
      <c r="S321" s="36">
        <v>0</v>
      </c>
    </row>
    <row r="322" spans="2:19">
      <c r="B322" s="6">
        <v>1988</v>
      </c>
      <c r="C322" s="36">
        <v>0</v>
      </c>
      <c r="D322" s="36">
        <v>0</v>
      </c>
      <c r="E322" s="36">
        <v>0</v>
      </c>
      <c r="F322" s="36">
        <v>0</v>
      </c>
      <c r="G322" s="36">
        <v>0</v>
      </c>
      <c r="H322" s="36">
        <v>0</v>
      </c>
      <c r="I322" s="36">
        <v>0</v>
      </c>
      <c r="J322" s="36">
        <v>0</v>
      </c>
      <c r="K322" s="36">
        <v>0</v>
      </c>
      <c r="L322" s="36">
        <v>0</v>
      </c>
      <c r="M322" s="36">
        <v>0</v>
      </c>
      <c r="N322" s="36">
        <v>0</v>
      </c>
      <c r="O322" s="36">
        <v>0</v>
      </c>
      <c r="P322" s="36">
        <v>0</v>
      </c>
      <c r="Q322" s="36">
        <v>0</v>
      </c>
      <c r="R322" s="36">
        <v>0</v>
      </c>
      <c r="S322" s="36">
        <v>0</v>
      </c>
    </row>
    <row r="323" spans="2:19">
      <c r="B323" s="6">
        <v>1987</v>
      </c>
      <c r="C323" s="36">
        <v>0</v>
      </c>
      <c r="D323" s="36">
        <v>0</v>
      </c>
      <c r="E323" s="36">
        <v>0</v>
      </c>
      <c r="F323" s="36">
        <v>0</v>
      </c>
      <c r="G323" s="36">
        <v>0</v>
      </c>
      <c r="H323" s="36">
        <v>0</v>
      </c>
      <c r="I323" s="36">
        <v>0</v>
      </c>
      <c r="J323" s="36">
        <v>0</v>
      </c>
      <c r="K323" s="36">
        <v>0</v>
      </c>
      <c r="L323" s="36">
        <v>0</v>
      </c>
      <c r="M323" s="36">
        <v>0</v>
      </c>
      <c r="N323" s="36">
        <v>0</v>
      </c>
      <c r="O323" s="36">
        <v>0</v>
      </c>
      <c r="P323" s="36">
        <v>0</v>
      </c>
      <c r="Q323" s="36">
        <v>0</v>
      </c>
      <c r="R323" s="36">
        <v>0</v>
      </c>
      <c r="S323" s="36">
        <v>0</v>
      </c>
    </row>
    <row r="324" spans="2:19">
      <c r="B324" s="6">
        <v>1986</v>
      </c>
      <c r="C324" s="36">
        <v>0</v>
      </c>
      <c r="D324" s="36">
        <v>0</v>
      </c>
      <c r="E324" s="36">
        <v>0</v>
      </c>
      <c r="F324" s="36">
        <v>0</v>
      </c>
      <c r="G324" s="36">
        <v>0</v>
      </c>
      <c r="H324" s="36">
        <v>0</v>
      </c>
      <c r="I324" s="36">
        <v>0</v>
      </c>
      <c r="J324" s="36">
        <v>0</v>
      </c>
      <c r="K324" s="36">
        <v>0</v>
      </c>
      <c r="L324" s="36">
        <v>0</v>
      </c>
      <c r="M324" s="36">
        <v>0</v>
      </c>
      <c r="N324" s="36">
        <v>0</v>
      </c>
      <c r="O324" s="36">
        <v>0</v>
      </c>
      <c r="P324" s="36">
        <v>0</v>
      </c>
      <c r="Q324" s="36">
        <v>0</v>
      </c>
      <c r="R324" s="36">
        <v>0</v>
      </c>
      <c r="S324" s="36">
        <v>0</v>
      </c>
    </row>
    <row r="325" spans="2:19">
      <c r="B325" s="6">
        <v>1985</v>
      </c>
      <c r="C325" s="36">
        <v>0</v>
      </c>
      <c r="D325" s="36">
        <v>0</v>
      </c>
      <c r="E325" s="36">
        <v>0</v>
      </c>
      <c r="F325" s="36">
        <v>0</v>
      </c>
      <c r="G325" s="36">
        <v>0</v>
      </c>
      <c r="H325" s="36">
        <v>0</v>
      </c>
      <c r="I325" s="36">
        <v>0</v>
      </c>
      <c r="J325" s="36">
        <v>0</v>
      </c>
      <c r="K325" s="36">
        <v>0</v>
      </c>
      <c r="L325" s="36">
        <v>0</v>
      </c>
      <c r="M325" s="36">
        <v>0</v>
      </c>
      <c r="N325" s="36">
        <v>0</v>
      </c>
      <c r="O325" s="36">
        <v>0</v>
      </c>
      <c r="P325" s="36">
        <v>0</v>
      </c>
      <c r="Q325" s="36">
        <v>0</v>
      </c>
      <c r="R325" s="36">
        <v>0</v>
      </c>
      <c r="S325" s="36">
        <v>0</v>
      </c>
    </row>
    <row r="326" spans="2:19">
      <c r="B326" s="6">
        <v>1984</v>
      </c>
      <c r="C326" s="36">
        <v>0</v>
      </c>
      <c r="D326" s="36">
        <v>0</v>
      </c>
      <c r="E326" s="36">
        <v>0</v>
      </c>
      <c r="F326" s="36">
        <v>0</v>
      </c>
      <c r="G326" s="36">
        <v>0</v>
      </c>
      <c r="H326" s="36">
        <v>0</v>
      </c>
      <c r="I326" s="36">
        <v>0</v>
      </c>
      <c r="J326" s="36">
        <v>0</v>
      </c>
      <c r="K326" s="36">
        <v>0</v>
      </c>
      <c r="L326" s="36">
        <v>0</v>
      </c>
      <c r="M326" s="36">
        <v>0</v>
      </c>
      <c r="N326" s="36">
        <v>0</v>
      </c>
      <c r="O326" s="36">
        <v>0</v>
      </c>
      <c r="P326" s="36">
        <v>0</v>
      </c>
      <c r="Q326" s="36">
        <v>0</v>
      </c>
      <c r="R326" s="36">
        <v>0</v>
      </c>
      <c r="S326" s="36">
        <v>0</v>
      </c>
    </row>
    <row r="327" spans="2:19">
      <c r="B327" s="6">
        <v>1983</v>
      </c>
      <c r="C327" s="36">
        <v>0</v>
      </c>
      <c r="D327" s="36">
        <v>0</v>
      </c>
      <c r="E327" s="36">
        <v>0</v>
      </c>
      <c r="F327" s="36">
        <v>0</v>
      </c>
      <c r="G327" s="36">
        <v>0</v>
      </c>
      <c r="H327" s="36">
        <v>0</v>
      </c>
      <c r="I327" s="36">
        <v>0</v>
      </c>
      <c r="J327" s="36">
        <v>0</v>
      </c>
      <c r="K327" s="36">
        <v>0</v>
      </c>
      <c r="L327" s="36">
        <v>0</v>
      </c>
      <c r="M327" s="36">
        <v>0</v>
      </c>
      <c r="N327" s="36">
        <v>0</v>
      </c>
      <c r="O327" s="36">
        <v>0</v>
      </c>
      <c r="P327" s="36">
        <v>0</v>
      </c>
      <c r="Q327" s="36">
        <v>0</v>
      </c>
      <c r="R327" s="36">
        <v>0</v>
      </c>
      <c r="S327" s="36">
        <v>0</v>
      </c>
    </row>
    <row r="328" spans="2:19">
      <c r="B328" s="6">
        <v>1982</v>
      </c>
      <c r="C328" s="36">
        <v>0</v>
      </c>
      <c r="D328" s="36">
        <v>0</v>
      </c>
      <c r="E328" s="36">
        <v>0</v>
      </c>
      <c r="F328" s="36">
        <v>0</v>
      </c>
      <c r="G328" s="36">
        <v>0</v>
      </c>
      <c r="H328" s="36">
        <v>0</v>
      </c>
      <c r="I328" s="36">
        <v>0</v>
      </c>
      <c r="J328" s="36">
        <v>0</v>
      </c>
      <c r="K328" s="36">
        <v>0</v>
      </c>
      <c r="L328" s="36">
        <v>0</v>
      </c>
      <c r="M328" s="36">
        <v>0</v>
      </c>
      <c r="N328" s="36">
        <v>0</v>
      </c>
      <c r="O328" s="36">
        <v>0</v>
      </c>
      <c r="P328" s="36">
        <v>0</v>
      </c>
      <c r="Q328" s="36">
        <v>0</v>
      </c>
      <c r="R328" s="36">
        <v>0</v>
      </c>
      <c r="S328" s="36">
        <v>0</v>
      </c>
    </row>
    <row r="329" spans="2:19">
      <c r="B329" s="6">
        <v>1981</v>
      </c>
      <c r="C329" s="36">
        <v>0</v>
      </c>
      <c r="D329" s="36">
        <v>0</v>
      </c>
      <c r="E329" s="36">
        <v>0</v>
      </c>
      <c r="F329" s="36">
        <v>0</v>
      </c>
      <c r="G329" s="36">
        <v>0</v>
      </c>
      <c r="H329" s="36">
        <v>0</v>
      </c>
      <c r="I329" s="36">
        <v>0</v>
      </c>
      <c r="J329" s="36">
        <v>0</v>
      </c>
      <c r="K329" s="36">
        <v>0</v>
      </c>
      <c r="L329" s="36">
        <v>0</v>
      </c>
      <c r="M329" s="36">
        <v>0</v>
      </c>
      <c r="N329" s="36">
        <v>0</v>
      </c>
      <c r="O329" s="36">
        <v>0</v>
      </c>
      <c r="P329" s="36">
        <v>0</v>
      </c>
      <c r="Q329" s="36">
        <v>0</v>
      </c>
      <c r="R329" s="36">
        <v>0</v>
      </c>
      <c r="S329" s="36">
        <v>0</v>
      </c>
    </row>
    <row r="330" spans="2:19">
      <c r="B330" s="6">
        <v>1980</v>
      </c>
      <c r="C330" s="36">
        <v>0</v>
      </c>
      <c r="D330" s="36">
        <v>0</v>
      </c>
      <c r="E330" s="36">
        <v>0</v>
      </c>
      <c r="F330" s="36">
        <v>0</v>
      </c>
      <c r="G330" s="36">
        <v>0</v>
      </c>
      <c r="H330" s="36">
        <v>0</v>
      </c>
      <c r="I330" s="36">
        <v>0</v>
      </c>
      <c r="J330" s="36">
        <v>0</v>
      </c>
      <c r="K330" s="36">
        <v>0</v>
      </c>
      <c r="L330" s="36">
        <v>0</v>
      </c>
      <c r="M330" s="36">
        <v>0</v>
      </c>
      <c r="N330" s="36">
        <v>0</v>
      </c>
      <c r="O330" s="36">
        <v>0</v>
      </c>
      <c r="P330" s="36">
        <v>0</v>
      </c>
      <c r="Q330" s="36">
        <v>0</v>
      </c>
      <c r="R330" s="36">
        <v>0</v>
      </c>
      <c r="S330" s="36">
        <v>0</v>
      </c>
    </row>
    <row r="331" spans="2:19">
      <c r="B331" s="6">
        <v>1979</v>
      </c>
      <c r="C331" s="36">
        <v>0</v>
      </c>
      <c r="D331" s="36">
        <v>0</v>
      </c>
      <c r="E331" s="36">
        <v>0</v>
      </c>
      <c r="F331" s="36">
        <v>0</v>
      </c>
      <c r="G331" s="36">
        <v>0</v>
      </c>
      <c r="H331" s="36">
        <v>0</v>
      </c>
      <c r="I331" s="36">
        <v>0</v>
      </c>
      <c r="J331" s="36">
        <v>0</v>
      </c>
      <c r="K331" s="36">
        <v>0</v>
      </c>
      <c r="L331" s="36">
        <v>0</v>
      </c>
      <c r="M331" s="36">
        <v>0</v>
      </c>
      <c r="N331" s="36">
        <v>0</v>
      </c>
      <c r="O331" s="36">
        <v>0</v>
      </c>
      <c r="P331" s="36">
        <v>0</v>
      </c>
      <c r="Q331" s="36">
        <v>0</v>
      </c>
      <c r="R331" s="36">
        <v>0</v>
      </c>
      <c r="S331" s="36">
        <v>0</v>
      </c>
    </row>
    <row r="332" spans="2:19">
      <c r="B332" s="6">
        <v>1978</v>
      </c>
      <c r="C332" s="36">
        <v>0</v>
      </c>
      <c r="D332" s="36">
        <v>0</v>
      </c>
      <c r="E332" s="36">
        <v>0</v>
      </c>
      <c r="F332" s="36">
        <v>0</v>
      </c>
      <c r="G332" s="36">
        <v>0</v>
      </c>
      <c r="H332" s="36">
        <v>0</v>
      </c>
      <c r="I332" s="36">
        <v>0</v>
      </c>
      <c r="J332" s="36">
        <v>0</v>
      </c>
      <c r="K332" s="36">
        <v>0</v>
      </c>
      <c r="L332" s="36">
        <v>0</v>
      </c>
      <c r="M332" s="36">
        <v>0</v>
      </c>
      <c r="N332" s="36">
        <v>0</v>
      </c>
      <c r="O332" s="36">
        <v>0</v>
      </c>
      <c r="P332" s="36">
        <v>0</v>
      </c>
      <c r="Q332" s="36">
        <v>0</v>
      </c>
      <c r="R332" s="36">
        <v>0</v>
      </c>
      <c r="S332" s="36">
        <v>0</v>
      </c>
    </row>
    <row r="333" spans="2:19">
      <c r="B333" s="6">
        <v>1977</v>
      </c>
      <c r="C333" s="36">
        <v>0</v>
      </c>
      <c r="D333" s="36">
        <v>0</v>
      </c>
      <c r="E333" s="36">
        <v>0</v>
      </c>
      <c r="F333" s="36">
        <v>0</v>
      </c>
      <c r="G333" s="36">
        <v>0</v>
      </c>
      <c r="H333" s="36">
        <v>0</v>
      </c>
      <c r="I333" s="36">
        <v>0</v>
      </c>
      <c r="J333" s="36">
        <v>0</v>
      </c>
      <c r="K333" s="36">
        <v>0</v>
      </c>
      <c r="L333" s="36">
        <v>0</v>
      </c>
      <c r="M333" s="36">
        <v>0</v>
      </c>
      <c r="N333" s="36">
        <v>0</v>
      </c>
      <c r="O333" s="36">
        <v>0</v>
      </c>
      <c r="P333" s="36">
        <v>0</v>
      </c>
      <c r="Q333" s="36">
        <v>0</v>
      </c>
      <c r="R333" s="36">
        <v>0</v>
      </c>
      <c r="S333" s="36">
        <v>0</v>
      </c>
    </row>
    <row r="334" spans="2:19">
      <c r="B334" s="6">
        <v>1976</v>
      </c>
      <c r="C334" s="36">
        <v>0</v>
      </c>
      <c r="D334" s="36">
        <v>0</v>
      </c>
      <c r="E334" s="36">
        <v>0</v>
      </c>
      <c r="F334" s="36">
        <v>0</v>
      </c>
      <c r="G334" s="36">
        <v>0</v>
      </c>
      <c r="H334" s="36">
        <v>0</v>
      </c>
      <c r="I334" s="36">
        <v>0</v>
      </c>
      <c r="J334" s="36">
        <v>0</v>
      </c>
      <c r="K334" s="36">
        <v>0</v>
      </c>
      <c r="L334" s="36">
        <v>0</v>
      </c>
      <c r="M334" s="36">
        <v>0</v>
      </c>
      <c r="N334" s="36">
        <v>0</v>
      </c>
      <c r="O334" s="36">
        <v>0</v>
      </c>
      <c r="P334" s="36">
        <v>0</v>
      </c>
      <c r="Q334" s="36">
        <v>0</v>
      </c>
      <c r="R334" s="36">
        <v>0</v>
      </c>
      <c r="S334" s="36">
        <v>0</v>
      </c>
    </row>
    <row r="335" spans="2:19">
      <c r="B335" s="6">
        <v>1975</v>
      </c>
      <c r="C335" s="36">
        <v>0</v>
      </c>
      <c r="D335" s="36">
        <v>0</v>
      </c>
      <c r="E335" s="36">
        <v>0</v>
      </c>
      <c r="F335" s="36">
        <v>0</v>
      </c>
      <c r="G335" s="36">
        <v>0</v>
      </c>
      <c r="H335" s="36">
        <v>0</v>
      </c>
      <c r="I335" s="36">
        <v>0</v>
      </c>
      <c r="J335" s="36">
        <v>0</v>
      </c>
      <c r="K335" s="36">
        <v>0</v>
      </c>
      <c r="L335" s="36">
        <v>0</v>
      </c>
      <c r="M335" s="36">
        <v>0</v>
      </c>
      <c r="N335" s="36">
        <v>0</v>
      </c>
      <c r="O335" s="36">
        <v>0</v>
      </c>
      <c r="P335" s="36">
        <v>0</v>
      </c>
      <c r="Q335" s="36">
        <v>0</v>
      </c>
      <c r="R335" s="36">
        <v>0</v>
      </c>
      <c r="S335" s="36">
        <v>0</v>
      </c>
    </row>
    <row r="336" spans="2:19">
      <c r="B336" s="6">
        <v>1974</v>
      </c>
      <c r="C336" s="36">
        <v>0</v>
      </c>
      <c r="D336" s="36">
        <v>0</v>
      </c>
      <c r="E336" s="36">
        <v>0</v>
      </c>
      <c r="F336" s="36">
        <v>0</v>
      </c>
      <c r="G336" s="36">
        <v>0</v>
      </c>
      <c r="H336" s="36">
        <v>0</v>
      </c>
      <c r="I336" s="36">
        <v>0</v>
      </c>
      <c r="J336" s="36">
        <v>0</v>
      </c>
      <c r="K336" s="36">
        <v>0</v>
      </c>
      <c r="L336" s="36">
        <v>0</v>
      </c>
      <c r="M336" s="36">
        <v>0</v>
      </c>
      <c r="N336" s="36">
        <v>0</v>
      </c>
      <c r="O336" s="36">
        <v>0</v>
      </c>
      <c r="P336" s="36">
        <v>0</v>
      </c>
      <c r="Q336" s="36">
        <v>0</v>
      </c>
      <c r="R336" s="36">
        <v>0</v>
      </c>
      <c r="S336" s="36">
        <v>0</v>
      </c>
    </row>
    <row r="337" spans="2:19">
      <c r="B337" s="6">
        <v>1973</v>
      </c>
      <c r="C337" s="36">
        <v>0</v>
      </c>
      <c r="D337" s="36">
        <v>0</v>
      </c>
      <c r="E337" s="36">
        <v>0</v>
      </c>
      <c r="F337" s="36">
        <v>0</v>
      </c>
      <c r="G337" s="36">
        <v>0</v>
      </c>
      <c r="H337" s="36">
        <v>0</v>
      </c>
      <c r="I337" s="36">
        <v>0</v>
      </c>
      <c r="J337" s="36">
        <v>0</v>
      </c>
      <c r="K337" s="36">
        <v>0</v>
      </c>
      <c r="L337" s="36">
        <v>0</v>
      </c>
      <c r="M337" s="36">
        <v>0</v>
      </c>
      <c r="N337" s="36">
        <v>0</v>
      </c>
      <c r="O337" s="36">
        <v>0</v>
      </c>
      <c r="P337" s="36">
        <v>0</v>
      </c>
      <c r="Q337" s="36">
        <v>0</v>
      </c>
      <c r="R337" s="36">
        <v>0</v>
      </c>
      <c r="S337" s="36">
        <v>0</v>
      </c>
    </row>
    <row r="338" spans="2:19">
      <c r="B338" s="6">
        <v>1972</v>
      </c>
      <c r="C338" s="36">
        <v>0</v>
      </c>
      <c r="D338" s="36">
        <v>0</v>
      </c>
      <c r="E338" s="36">
        <v>0</v>
      </c>
      <c r="F338" s="36">
        <v>0</v>
      </c>
      <c r="G338" s="36">
        <v>0</v>
      </c>
      <c r="H338" s="36">
        <v>0</v>
      </c>
      <c r="I338" s="36">
        <v>0</v>
      </c>
      <c r="J338" s="36">
        <v>0</v>
      </c>
      <c r="K338" s="36">
        <v>0</v>
      </c>
      <c r="L338" s="36">
        <v>0</v>
      </c>
      <c r="M338" s="36">
        <v>0</v>
      </c>
      <c r="N338" s="36">
        <v>0</v>
      </c>
      <c r="O338" s="36">
        <v>0</v>
      </c>
      <c r="P338" s="36">
        <v>0</v>
      </c>
      <c r="Q338" s="36">
        <v>0</v>
      </c>
      <c r="R338" s="36">
        <v>0</v>
      </c>
      <c r="S338" s="36">
        <v>0</v>
      </c>
    </row>
    <row r="339" spans="2:19">
      <c r="B339" s="6">
        <v>1971</v>
      </c>
      <c r="C339" s="36">
        <v>0</v>
      </c>
      <c r="D339" s="36">
        <v>0</v>
      </c>
      <c r="E339" s="36">
        <v>0</v>
      </c>
      <c r="F339" s="36">
        <v>0</v>
      </c>
      <c r="G339" s="36">
        <v>0</v>
      </c>
      <c r="H339" s="36">
        <v>0</v>
      </c>
      <c r="I339" s="36">
        <v>0</v>
      </c>
      <c r="J339" s="36">
        <v>0</v>
      </c>
      <c r="K339" s="36">
        <v>0</v>
      </c>
      <c r="L339" s="36">
        <v>0</v>
      </c>
      <c r="M339" s="36">
        <v>0</v>
      </c>
      <c r="N339" s="36">
        <v>0</v>
      </c>
      <c r="O339" s="36">
        <v>0</v>
      </c>
      <c r="P339" s="36">
        <v>0</v>
      </c>
      <c r="Q339" s="36">
        <v>0</v>
      </c>
      <c r="R339" s="36">
        <v>0</v>
      </c>
      <c r="S339" s="36">
        <v>0</v>
      </c>
    </row>
    <row r="340" spans="2:19">
      <c r="B340" s="6">
        <v>1970</v>
      </c>
      <c r="C340" s="36">
        <v>0</v>
      </c>
      <c r="D340" s="36">
        <v>0</v>
      </c>
      <c r="E340" s="36">
        <v>0</v>
      </c>
      <c r="F340" s="36">
        <v>0</v>
      </c>
      <c r="G340" s="36">
        <v>0</v>
      </c>
      <c r="H340" s="36">
        <v>0</v>
      </c>
      <c r="I340" s="36">
        <v>0</v>
      </c>
      <c r="J340" s="36">
        <v>0</v>
      </c>
      <c r="K340" s="36">
        <v>0</v>
      </c>
      <c r="L340" s="36">
        <v>0</v>
      </c>
      <c r="M340" s="36">
        <v>0</v>
      </c>
      <c r="N340" s="36">
        <v>0</v>
      </c>
      <c r="O340" s="36">
        <v>0</v>
      </c>
      <c r="P340" s="36">
        <v>0</v>
      </c>
      <c r="Q340" s="36">
        <v>0</v>
      </c>
      <c r="R340" s="36">
        <v>0</v>
      </c>
      <c r="S340" s="36">
        <v>0</v>
      </c>
    </row>
    <row r="341" spans="2:19">
      <c r="B341" s="6">
        <v>1969</v>
      </c>
      <c r="C341" s="36">
        <v>0</v>
      </c>
      <c r="D341" s="36">
        <v>0</v>
      </c>
      <c r="E341" s="36">
        <v>0</v>
      </c>
      <c r="F341" s="36">
        <v>0</v>
      </c>
      <c r="G341" s="36">
        <v>0</v>
      </c>
      <c r="H341" s="36">
        <v>0</v>
      </c>
      <c r="I341" s="36">
        <v>0</v>
      </c>
      <c r="J341" s="36">
        <v>0</v>
      </c>
      <c r="K341" s="36">
        <v>0</v>
      </c>
      <c r="L341" s="36">
        <v>0</v>
      </c>
      <c r="M341" s="36">
        <v>0</v>
      </c>
      <c r="N341" s="36">
        <v>0</v>
      </c>
      <c r="O341" s="36">
        <v>0</v>
      </c>
      <c r="P341" s="36">
        <v>0</v>
      </c>
      <c r="Q341" s="36">
        <v>0</v>
      </c>
      <c r="R341" s="36">
        <v>0</v>
      </c>
      <c r="S341" s="36">
        <v>0</v>
      </c>
    </row>
    <row r="342" spans="2:19">
      <c r="B342" s="6">
        <v>1968</v>
      </c>
      <c r="C342" s="36">
        <v>0</v>
      </c>
      <c r="D342" s="36">
        <v>0</v>
      </c>
      <c r="E342" s="36">
        <v>0</v>
      </c>
      <c r="F342" s="36">
        <v>0</v>
      </c>
      <c r="G342" s="36">
        <v>0</v>
      </c>
      <c r="H342" s="36">
        <v>0</v>
      </c>
      <c r="I342" s="36">
        <v>0</v>
      </c>
      <c r="J342" s="36">
        <v>0</v>
      </c>
      <c r="K342" s="36">
        <v>0</v>
      </c>
      <c r="L342" s="36">
        <v>0</v>
      </c>
      <c r="M342" s="36">
        <v>0</v>
      </c>
      <c r="N342" s="36">
        <v>0</v>
      </c>
      <c r="O342" s="36">
        <v>0</v>
      </c>
      <c r="P342" s="36">
        <v>0</v>
      </c>
      <c r="Q342" s="36">
        <v>0</v>
      </c>
      <c r="R342" s="36">
        <v>0</v>
      </c>
      <c r="S342" s="36">
        <v>0</v>
      </c>
    </row>
    <row r="343" spans="2:19">
      <c r="B343" s="6">
        <v>1967</v>
      </c>
      <c r="C343" s="36">
        <v>0</v>
      </c>
      <c r="D343" s="36">
        <v>0</v>
      </c>
      <c r="E343" s="36">
        <v>0</v>
      </c>
      <c r="F343" s="36">
        <v>0</v>
      </c>
      <c r="G343" s="36">
        <v>0</v>
      </c>
      <c r="H343" s="36">
        <v>0</v>
      </c>
      <c r="I343" s="36">
        <v>0</v>
      </c>
      <c r="J343" s="36">
        <v>0</v>
      </c>
      <c r="K343" s="36">
        <v>0</v>
      </c>
      <c r="L343" s="36">
        <v>0</v>
      </c>
      <c r="M343" s="36">
        <v>0</v>
      </c>
      <c r="N343" s="36">
        <v>0</v>
      </c>
      <c r="O343" s="36">
        <v>0</v>
      </c>
      <c r="P343" s="36">
        <v>0</v>
      </c>
      <c r="Q343" s="36">
        <v>0</v>
      </c>
      <c r="R343" s="36">
        <v>0</v>
      </c>
      <c r="S343" s="36">
        <v>0</v>
      </c>
    </row>
    <row r="344" spans="2:19">
      <c r="B344" s="6">
        <v>1966</v>
      </c>
      <c r="C344" s="36">
        <v>0</v>
      </c>
      <c r="D344" s="36">
        <v>0</v>
      </c>
      <c r="E344" s="36">
        <v>0</v>
      </c>
      <c r="F344" s="36">
        <v>0</v>
      </c>
      <c r="G344" s="36">
        <v>0</v>
      </c>
      <c r="H344" s="36">
        <v>0</v>
      </c>
      <c r="I344" s="36">
        <v>0</v>
      </c>
      <c r="J344" s="36">
        <v>0</v>
      </c>
      <c r="K344" s="36">
        <v>0</v>
      </c>
      <c r="L344" s="36">
        <v>0</v>
      </c>
      <c r="M344" s="36">
        <v>0</v>
      </c>
      <c r="N344" s="36">
        <v>0</v>
      </c>
      <c r="O344" s="36">
        <v>0</v>
      </c>
      <c r="P344" s="36">
        <v>0</v>
      </c>
      <c r="Q344" s="36">
        <v>0</v>
      </c>
      <c r="R344" s="36">
        <v>0</v>
      </c>
      <c r="S344" s="36">
        <v>0</v>
      </c>
    </row>
    <row r="345" spans="2:19">
      <c r="B345" s="6">
        <v>1965</v>
      </c>
      <c r="C345" s="36">
        <v>0</v>
      </c>
      <c r="D345" s="36">
        <v>0</v>
      </c>
      <c r="E345" s="36">
        <v>0</v>
      </c>
      <c r="F345" s="36">
        <v>0</v>
      </c>
      <c r="G345" s="36">
        <v>0</v>
      </c>
      <c r="H345" s="36">
        <v>0</v>
      </c>
      <c r="I345" s="36">
        <v>0</v>
      </c>
      <c r="J345" s="36">
        <v>0</v>
      </c>
      <c r="K345" s="36">
        <v>0</v>
      </c>
      <c r="L345" s="36">
        <v>0</v>
      </c>
      <c r="M345" s="36">
        <v>0</v>
      </c>
      <c r="N345" s="36">
        <v>0</v>
      </c>
      <c r="O345" s="36">
        <v>0</v>
      </c>
      <c r="P345" s="36">
        <v>0</v>
      </c>
      <c r="Q345" s="36">
        <v>0</v>
      </c>
      <c r="R345" s="36">
        <v>0</v>
      </c>
      <c r="S345" s="36">
        <v>0</v>
      </c>
    </row>
    <row r="346" spans="2:19">
      <c r="B346" s="6">
        <v>1964</v>
      </c>
      <c r="C346" s="36">
        <v>0</v>
      </c>
      <c r="D346" s="36">
        <v>0</v>
      </c>
      <c r="E346" s="36">
        <v>0</v>
      </c>
      <c r="F346" s="36">
        <v>0</v>
      </c>
      <c r="G346" s="36">
        <v>0</v>
      </c>
      <c r="H346" s="36">
        <v>0</v>
      </c>
      <c r="I346" s="36">
        <v>0</v>
      </c>
      <c r="J346" s="36">
        <v>0</v>
      </c>
      <c r="K346" s="36">
        <v>0</v>
      </c>
      <c r="L346" s="36">
        <v>0</v>
      </c>
      <c r="M346" s="36">
        <v>0</v>
      </c>
      <c r="N346" s="36">
        <v>0</v>
      </c>
      <c r="O346" s="36">
        <v>0</v>
      </c>
      <c r="P346" s="36">
        <v>0</v>
      </c>
      <c r="Q346" s="36">
        <v>0</v>
      </c>
      <c r="R346" s="36">
        <v>0</v>
      </c>
      <c r="S346" s="36">
        <v>0</v>
      </c>
    </row>
    <row r="347" spans="2:19">
      <c r="B347" s="6">
        <v>1963</v>
      </c>
      <c r="C347" s="36">
        <v>0</v>
      </c>
      <c r="D347" s="36">
        <v>0</v>
      </c>
      <c r="E347" s="36">
        <v>0</v>
      </c>
      <c r="F347" s="36">
        <v>0</v>
      </c>
      <c r="G347" s="36">
        <v>0</v>
      </c>
      <c r="H347" s="36">
        <v>0</v>
      </c>
      <c r="I347" s="36">
        <v>0</v>
      </c>
      <c r="J347" s="36">
        <v>0</v>
      </c>
      <c r="K347" s="36">
        <v>0</v>
      </c>
      <c r="L347" s="36">
        <v>0</v>
      </c>
      <c r="M347" s="36">
        <v>0</v>
      </c>
      <c r="N347" s="36">
        <v>0</v>
      </c>
      <c r="O347" s="36">
        <v>0</v>
      </c>
      <c r="P347" s="36">
        <v>0</v>
      </c>
      <c r="Q347" s="36">
        <v>0</v>
      </c>
      <c r="R347" s="36">
        <v>0</v>
      </c>
      <c r="S347" s="36">
        <v>0</v>
      </c>
    </row>
    <row r="348" spans="2:19">
      <c r="B348" s="6">
        <v>1962</v>
      </c>
      <c r="C348" s="36">
        <v>0</v>
      </c>
      <c r="D348" s="36">
        <v>0</v>
      </c>
      <c r="E348" s="36">
        <v>0</v>
      </c>
      <c r="F348" s="36">
        <v>0</v>
      </c>
      <c r="G348" s="36">
        <v>0</v>
      </c>
      <c r="H348" s="36">
        <v>0</v>
      </c>
      <c r="I348" s="36">
        <v>0</v>
      </c>
      <c r="J348" s="36">
        <v>0</v>
      </c>
      <c r="K348" s="36">
        <v>0</v>
      </c>
      <c r="L348" s="36">
        <v>0</v>
      </c>
      <c r="M348" s="36">
        <v>0</v>
      </c>
      <c r="N348" s="36">
        <v>0</v>
      </c>
      <c r="O348" s="36">
        <v>0</v>
      </c>
      <c r="P348" s="36">
        <v>0</v>
      </c>
      <c r="Q348" s="36">
        <v>0</v>
      </c>
      <c r="R348" s="36">
        <v>0</v>
      </c>
      <c r="S348" s="36">
        <v>0</v>
      </c>
    </row>
    <row r="349" spans="2:19">
      <c r="B349" s="6">
        <v>1961</v>
      </c>
      <c r="C349" s="36">
        <v>0</v>
      </c>
      <c r="D349" s="36">
        <v>0</v>
      </c>
      <c r="E349" s="36">
        <v>0</v>
      </c>
      <c r="F349" s="36">
        <v>0</v>
      </c>
      <c r="G349" s="36">
        <v>0</v>
      </c>
      <c r="H349" s="36">
        <v>0</v>
      </c>
      <c r="I349" s="36">
        <v>0</v>
      </c>
      <c r="J349" s="36">
        <v>0</v>
      </c>
      <c r="K349" s="36">
        <v>0</v>
      </c>
      <c r="L349" s="36">
        <v>0</v>
      </c>
      <c r="M349" s="36">
        <v>0</v>
      </c>
      <c r="N349" s="36">
        <v>0</v>
      </c>
      <c r="O349" s="36">
        <v>0</v>
      </c>
      <c r="P349" s="36">
        <v>0</v>
      </c>
      <c r="Q349" s="36">
        <v>0</v>
      </c>
      <c r="R349" s="36">
        <v>0</v>
      </c>
      <c r="S349" s="36">
        <v>0</v>
      </c>
    </row>
    <row r="350" spans="2:19">
      <c r="B350" s="6">
        <v>1960</v>
      </c>
      <c r="C350" s="36">
        <v>0</v>
      </c>
      <c r="D350" s="36">
        <v>0</v>
      </c>
      <c r="E350" s="36">
        <v>0</v>
      </c>
      <c r="F350" s="36">
        <v>0</v>
      </c>
      <c r="G350" s="36">
        <v>0</v>
      </c>
      <c r="H350" s="36">
        <v>0</v>
      </c>
      <c r="I350" s="36">
        <v>0</v>
      </c>
      <c r="J350" s="36">
        <v>0</v>
      </c>
      <c r="K350" s="36">
        <v>0</v>
      </c>
      <c r="L350" s="36">
        <v>0</v>
      </c>
      <c r="M350" s="36">
        <v>0</v>
      </c>
      <c r="N350" s="36">
        <v>0</v>
      </c>
      <c r="O350" s="36">
        <v>0</v>
      </c>
      <c r="P350" s="36">
        <v>0</v>
      </c>
      <c r="Q350" s="36">
        <v>0</v>
      </c>
      <c r="R350" s="36">
        <v>0</v>
      </c>
      <c r="S350" s="36">
        <v>0</v>
      </c>
    </row>
    <row r="351" spans="2:19">
      <c r="B351" s="6">
        <v>1959</v>
      </c>
      <c r="C351" s="36">
        <v>0</v>
      </c>
      <c r="D351" s="36">
        <v>0</v>
      </c>
      <c r="E351" s="36">
        <v>0</v>
      </c>
      <c r="F351" s="36">
        <v>0</v>
      </c>
      <c r="G351" s="36">
        <v>0</v>
      </c>
      <c r="H351" s="36">
        <v>0</v>
      </c>
      <c r="I351" s="36">
        <v>0</v>
      </c>
      <c r="J351" s="36">
        <v>0</v>
      </c>
      <c r="K351" s="36">
        <v>0</v>
      </c>
      <c r="L351" s="36">
        <v>0</v>
      </c>
      <c r="M351" s="36">
        <v>0</v>
      </c>
      <c r="N351" s="36">
        <v>0</v>
      </c>
      <c r="O351" s="36">
        <v>0</v>
      </c>
      <c r="P351" s="36">
        <v>0</v>
      </c>
      <c r="Q351" s="36">
        <v>0</v>
      </c>
      <c r="R351" s="36">
        <v>0</v>
      </c>
      <c r="S351" s="36">
        <v>0</v>
      </c>
    </row>
    <row r="352" spans="2:19">
      <c r="B352" s="6">
        <v>1958</v>
      </c>
      <c r="C352" s="36">
        <v>0</v>
      </c>
      <c r="D352" s="36">
        <v>0</v>
      </c>
      <c r="E352" s="36">
        <v>0</v>
      </c>
      <c r="F352" s="36">
        <v>0</v>
      </c>
      <c r="G352" s="36">
        <v>0</v>
      </c>
      <c r="H352" s="36">
        <v>0</v>
      </c>
      <c r="I352" s="36">
        <v>0</v>
      </c>
      <c r="J352" s="36">
        <v>0</v>
      </c>
      <c r="K352" s="36">
        <v>0</v>
      </c>
      <c r="L352" s="36">
        <v>0</v>
      </c>
      <c r="M352" s="36">
        <v>0</v>
      </c>
      <c r="N352" s="36">
        <v>0</v>
      </c>
      <c r="O352" s="36">
        <v>0</v>
      </c>
      <c r="P352" s="36">
        <v>0</v>
      </c>
      <c r="Q352" s="36">
        <v>0</v>
      </c>
      <c r="R352" s="36">
        <v>0</v>
      </c>
      <c r="S352" s="36">
        <v>0</v>
      </c>
    </row>
    <row r="353" spans="2:19">
      <c r="B353" s="6">
        <v>1957</v>
      </c>
      <c r="C353" s="36">
        <v>0</v>
      </c>
      <c r="D353" s="36">
        <v>0</v>
      </c>
      <c r="E353" s="36">
        <v>0</v>
      </c>
      <c r="F353" s="36">
        <v>0</v>
      </c>
      <c r="G353" s="36">
        <v>0</v>
      </c>
      <c r="H353" s="36">
        <v>0</v>
      </c>
      <c r="I353" s="36">
        <v>0</v>
      </c>
      <c r="J353" s="36">
        <v>0</v>
      </c>
      <c r="K353" s="36">
        <v>0</v>
      </c>
      <c r="L353" s="36">
        <v>0</v>
      </c>
      <c r="M353" s="36">
        <v>0</v>
      </c>
      <c r="N353" s="36">
        <v>0</v>
      </c>
      <c r="O353" s="36">
        <v>0</v>
      </c>
      <c r="P353" s="36">
        <v>0</v>
      </c>
      <c r="Q353" s="36">
        <v>0</v>
      </c>
      <c r="R353" s="36">
        <v>0</v>
      </c>
      <c r="S353" s="36">
        <v>0</v>
      </c>
    </row>
    <row r="354" spans="2:19">
      <c r="B354" s="6">
        <v>1956</v>
      </c>
      <c r="C354" s="36">
        <v>0</v>
      </c>
      <c r="D354" s="36">
        <v>0</v>
      </c>
      <c r="E354" s="36">
        <v>0</v>
      </c>
      <c r="F354" s="36">
        <v>0</v>
      </c>
      <c r="G354" s="36">
        <v>0</v>
      </c>
      <c r="H354" s="36">
        <v>0</v>
      </c>
      <c r="I354" s="36">
        <v>0</v>
      </c>
      <c r="J354" s="36">
        <v>0</v>
      </c>
      <c r="K354" s="36">
        <v>0</v>
      </c>
      <c r="L354" s="36">
        <v>0</v>
      </c>
      <c r="M354" s="36">
        <v>0</v>
      </c>
      <c r="N354" s="36">
        <v>0</v>
      </c>
      <c r="O354" s="36">
        <v>0</v>
      </c>
      <c r="P354" s="36">
        <v>0</v>
      </c>
      <c r="Q354" s="36">
        <v>0</v>
      </c>
      <c r="R354" s="36">
        <v>0</v>
      </c>
      <c r="S354" s="36">
        <v>0</v>
      </c>
    </row>
    <row r="355" spans="2:19">
      <c r="B355" s="6">
        <v>1955</v>
      </c>
      <c r="C355" s="36">
        <v>0</v>
      </c>
      <c r="D355" s="36">
        <v>0</v>
      </c>
      <c r="E355" s="36">
        <v>0</v>
      </c>
      <c r="F355" s="36">
        <v>0</v>
      </c>
      <c r="G355" s="36">
        <v>0</v>
      </c>
      <c r="H355" s="36">
        <v>0</v>
      </c>
      <c r="I355" s="36">
        <v>0</v>
      </c>
      <c r="J355" s="36">
        <v>0</v>
      </c>
      <c r="K355" s="36">
        <v>0</v>
      </c>
      <c r="L355" s="36">
        <v>0</v>
      </c>
      <c r="M355" s="36">
        <v>0</v>
      </c>
      <c r="N355" s="36">
        <v>0</v>
      </c>
      <c r="O355" s="36">
        <v>0</v>
      </c>
      <c r="P355" s="36">
        <v>0</v>
      </c>
      <c r="Q355" s="36">
        <v>0</v>
      </c>
      <c r="R355" s="36">
        <v>0</v>
      </c>
      <c r="S355" s="36">
        <v>0</v>
      </c>
    </row>
    <row r="356" spans="2:19">
      <c r="B356" s="6">
        <v>1954</v>
      </c>
      <c r="C356" s="36">
        <v>0</v>
      </c>
      <c r="D356" s="36">
        <v>0</v>
      </c>
      <c r="E356" s="36">
        <v>0</v>
      </c>
      <c r="F356" s="36">
        <v>0</v>
      </c>
      <c r="G356" s="36">
        <v>0</v>
      </c>
      <c r="H356" s="36">
        <v>0</v>
      </c>
      <c r="I356" s="36">
        <v>0</v>
      </c>
      <c r="J356" s="36">
        <v>0</v>
      </c>
      <c r="K356" s="36">
        <v>0</v>
      </c>
      <c r="L356" s="36">
        <v>0</v>
      </c>
      <c r="M356" s="36">
        <v>0</v>
      </c>
      <c r="N356" s="36">
        <v>0</v>
      </c>
      <c r="O356" s="36">
        <v>0</v>
      </c>
      <c r="P356" s="36">
        <v>0</v>
      </c>
      <c r="Q356" s="36">
        <v>0</v>
      </c>
      <c r="R356" s="36">
        <v>0</v>
      </c>
      <c r="S356" s="36">
        <v>0</v>
      </c>
    </row>
    <row r="357" spans="2:19">
      <c r="B357" s="6">
        <v>1953</v>
      </c>
      <c r="C357" s="36">
        <v>0</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row>
    <row r="358" spans="2:19">
      <c r="B358" s="6">
        <v>1952</v>
      </c>
      <c r="C358" s="36">
        <v>0</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row>
    <row r="359" spans="2:19">
      <c r="B359" s="6">
        <v>1951</v>
      </c>
      <c r="C359" s="36">
        <v>0</v>
      </c>
      <c r="D359" s="36">
        <v>0</v>
      </c>
      <c r="E359" s="36">
        <v>0</v>
      </c>
      <c r="F359" s="36">
        <v>0</v>
      </c>
      <c r="G359" s="36">
        <v>0</v>
      </c>
      <c r="H359" s="36">
        <v>0</v>
      </c>
      <c r="I359" s="36">
        <v>0</v>
      </c>
      <c r="J359" s="36">
        <v>0</v>
      </c>
      <c r="K359" s="36">
        <v>0</v>
      </c>
      <c r="L359" s="36">
        <v>0</v>
      </c>
      <c r="M359" s="36">
        <v>0</v>
      </c>
      <c r="N359" s="36">
        <v>0</v>
      </c>
      <c r="O359" s="36">
        <v>0</v>
      </c>
      <c r="P359" s="36">
        <v>0</v>
      </c>
      <c r="Q359" s="36">
        <v>0</v>
      </c>
      <c r="R359" s="36">
        <v>0</v>
      </c>
      <c r="S359" s="36">
        <v>0</v>
      </c>
    </row>
    <row r="360" spans="2:19">
      <c r="B360" s="6">
        <v>1950</v>
      </c>
      <c r="C360" s="36">
        <v>0</v>
      </c>
      <c r="D360" s="36">
        <v>0</v>
      </c>
      <c r="E360" s="36">
        <v>0</v>
      </c>
      <c r="F360" s="36">
        <v>0</v>
      </c>
      <c r="G360" s="36">
        <v>0</v>
      </c>
      <c r="H360" s="36">
        <v>0</v>
      </c>
      <c r="I360" s="36">
        <v>0</v>
      </c>
      <c r="J360" s="36">
        <v>0</v>
      </c>
      <c r="K360" s="36">
        <v>0</v>
      </c>
      <c r="L360" s="36">
        <v>0</v>
      </c>
      <c r="M360" s="36">
        <v>0</v>
      </c>
      <c r="N360" s="36">
        <v>0</v>
      </c>
      <c r="O360" s="36">
        <v>0</v>
      </c>
      <c r="P360" s="36">
        <v>0</v>
      </c>
      <c r="Q360" s="36">
        <v>0</v>
      </c>
      <c r="R360" s="36">
        <v>0</v>
      </c>
      <c r="S360" s="36">
        <v>0</v>
      </c>
    </row>
    <row r="361" spans="2:19">
      <c r="B361" s="6">
        <v>1949</v>
      </c>
      <c r="C361" s="36">
        <v>0</v>
      </c>
      <c r="D361" s="36">
        <v>0</v>
      </c>
      <c r="E361" s="36">
        <v>0</v>
      </c>
      <c r="F361" s="36">
        <v>0</v>
      </c>
      <c r="G361" s="36">
        <v>0</v>
      </c>
      <c r="H361" s="36">
        <v>0</v>
      </c>
      <c r="I361" s="36">
        <v>0</v>
      </c>
      <c r="J361" s="36">
        <v>0</v>
      </c>
      <c r="K361" s="36">
        <v>0</v>
      </c>
      <c r="L361" s="36">
        <v>0</v>
      </c>
      <c r="M361" s="36">
        <v>0</v>
      </c>
      <c r="N361" s="36">
        <v>0</v>
      </c>
      <c r="O361" s="36">
        <v>0</v>
      </c>
      <c r="P361" s="36">
        <v>0</v>
      </c>
      <c r="Q361" s="36">
        <v>0</v>
      </c>
      <c r="R361" s="36">
        <v>0</v>
      </c>
      <c r="S361" s="36">
        <v>0</v>
      </c>
    </row>
    <row r="362" spans="2:19">
      <c r="B362" s="6">
        <v>1948</v>
      </c>
      <c r="C362" s="36">
        <v>0</v>
      </c>
      <c r="D362" s="36">
        <v>0</v>
      </c>
      <c r="E362" s="36">
        <v>0</v>
      </c>
      <c r="F362" s="36">
        <v>0</v>
      </c>
      <c r="G362" s="36">
        <v>0</v>
      </c>
      <c r="H362" s="36">
        <v>0</v>
      </c>
      <c r="I362" s="36">
        <v>0</v>
      </c>
      <c r="J362" s="36">
        <v>0</v>
      </c>
      <c r="K362" s="36">
        <v>0</v>
      </c>
      <c r="L362" s="36">
        <v>0</v>
      </c>
      <c r="M362" s="36">
        <v>0</v>
      </c>
      <c r="N362" s="36">
        <v>0</v>
      </c>
      <c r="O362" s="36">
        <v>0</v>
      </c>
      <c r="P362" s="36">
        <v>0</v>
      </c>
      <c r="Q362" s="36">
        <v>0</v>
      </c>
      <c r="R362" s="36">
        <v>0</v>
      </c>
      <c r="S362" s="36">
        <v>0</v>
      </c>
    </row>
    <row r="363" spans="2:19">
      <c r="B363" s="6">
        <v>1947</v>
      </c>
      <c r="C363" s="36">
        <v>0</v>
      </c>
      <c r="D363" s="36">
        <v>0</v>
      </c>
      <c r="E363" s="36">
        <v>0</v>
      </c>
      <c r="F363" s="36">
        <v>0</v>
      </c>
      <c r="G363" s="36">
        <v>0</v>
      </c>
      <c r="H363" s="36">
        <v>0</v>
      </c>
      <c r="I363" s="36">
        <v>0</v>
      </c>
      <c r="J363" s="36">
        <v>0</v>
      </c>
      <c r="K363" s="36">
        <v>0</v>
      </c>
      <c r="L363" s="36">
        <v>0</v>
      </c>
      <c r="M363" s="36">
        <v>0</v>
      </c>
      <c r="N363" s="36">
        <v>0</v>
      </c>
      <c r="O363" s="36">
        <v>0</v>
      </c>
      <c r="P363" s="36">
        <v>0</v>
      </c>
      <c r="Q363" s="36">
        <v>0</v>
      </c>
      <c r="R363" s="36">
        <v>0</v>
      </c>
      <c r="S363" s="36">
        <v>0</v>
      </c>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9255.0466799999995</v>
      </c>
      <c r="D381" s="8">
        <f>SUM(D303:D380)</f>
        <v>9255.0466799999995</v>
      </c>
      <c r="E381" s="8">
        <f>SUM(E302:E380)</f>
        <v>9255.0466799999995</v>
      </c>
      <c r="F381" s="8">
        <f>SUM(F301:F380)</f>
        <v>66834.137040000001</v>
      </c>
      <c r="G381" s="8">
        <f>SUM(G300:G380)</f>
        <v>66834.137040000001</v>
      </c>
      <c r="H381" s="8">
        <f>SUM(H294:H380)</f>
        <v>68109.626640000002</v>
      </c>
      <c r="I381" s="8">
        <f>SUM(I294:I380)</f>
        <v>68109.626640000002</v>
      </c>
      <c r="J381" s="8">
        <f t="shared" ref="J381" si="7">SUM(J294:J380)</f>
        <v>68109.626640000002</v>
      </c>
      <c r="K381" s="8">
        <f>SUM(K294:K380)</f>
        <v>68647.774900000004</v>
      </c>
      <c r="L381" s="8">
        <f t="shared" ref="L381" si="8">SUM(L294:L380)</f>
        <v>68920.135299999994</v>
      </c>
      <c r="M381" s="8">
        <f>SUM(M294:M380)</f>
        <v>69379.519159999996</v>
      </c>
      <c r="N381" s="11">
        <f>SUM(N289:N380)</f>
        <v>69379.519159999996</v>
      </c>
      <c r="O381" s="11">
        <f>SUM(O289:O380)</f>
        <v>69379.519159999996</v>
      </c>
      <c r="P381" s="11">
        <f>SUM(P289:P380)</f>
        <v>69379.519159999996</v>
      </c>
      <c r="Q381" s="11">
        <f>SUM(Q289:Q380)</f>
        <v>69379.519159999996</v>
      </c>
      <c r="R381" s="11">
        <f>SUM(R288:R380)</f>
        <v>70682.939160000009</v>
      </c>
      <c r="S381" s="11">
        <f>SUM(S288:S380)</f>
        <v>73745.019159999996</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9">SUM(J389:J475)</f>
        <v>0</v>
      </c>
      <c r="K476" s="8">
        <f>SUM(K389:K475)</f>
        <v>0</v>
      </c>
      <c r="L476" s="8">
        <f t="shared" ref="L476" si="10">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2448.9</v>
      </c>
    </row>
    <row r="479" spans="1:19">
      <c r="A479" s="37"/>
      <c r="B479" s="6">
        <v>2021</v>
      </c>
      <c r="C479" s="35"/>
      <c r="D479" s="35"/>
      <c r="E479" s="35"/>
      <c r="F479" s="35"/>
      <c r="G479" s="35"/>
      <c r="H479" s="35"/>
      <c r="I479" s="35"/>
      <c r="J479" s="35"/>
      <c r="K479" s="35"/>
      <c r="L479" s="35"/>
      <c r="M479" s="35"/>
      <c r="N479" s="35"/>
      <c r="O479" s="35"/>
      <c r="P479" s="35"/>
      <c r="Q479" s="35"/>
      <c r="R479" s="36">
        <v>684.54</v>
      </c>
      <c r="S479" s="36">
        <v>684.54</v>
      </c>
    </row>
    <row r="480" spans="1:19">
      <c r="B480" s="6">
        <v>2020</v>
      </c>
      <c r="C480" s="35"/>
      <c r="D480" s="35"/>
      <c r="E480" s="35"/>
      <c r="F480" s="35"/>
      <c r="G480" s="35"/>
      <c r="H480" s="35"/>
      <c r="I480" s="35"/>
      <c r="J480" s="35"/>
      <c r="K480" s="35"/>
      <c r="L480" s="35"/>
      <c r="M480" s="35"/>
      <c r="N480" s="35"/>
      <c r="O480" s="35"/>
      <c r="P480" s="35"/>
      <c r="Q480" s="36">
        <v>1044.6300000000001</v>
      </c>
      <c r="R480" s="36">
        <v>1044.6300000000001</v>
      </c>
      <c r="S480" s="36">
        <v>1044.6300000000001</v>
      </c>
    </row>
    <row r="481" spans="1:19">
      <c r="A481" s="39"/>
      <c r="B481" s="6">
        <v>2019</v>
      </c>
      <c r="C481" s="35"/>
      <c r="D481" s="35"/>
      <c r="E481" s="35"/>
      <c r="F481" s="35"/>
      <c r="G481" s="35"/>
      <c r="H481" s="35"/>
      <c r="I481" s="35"/>
      <c r="J481" s="35"/>
      <c r="K481" s="35"/>
      <c r="L481" s="35"/>
      <c r="M481" s="35"/>
      <c r="N481" s="35"/>
      <c r="O481" s="35"/>
      <c r="P481" s="36">
        <v>4110.63</v>
      </c>
      <c r="Q481" s="36">
        <v>4110.63</v>
      </c>
      <c r="R481" s="36">
        <v>4110.63</v>
      </c>
      <c r="S481" s="36">
        <v>4110.63</v>
      </c>
    </row>
    <row r="482" spans="1:19">
      <c r="A482" s="39"/>
      <c r="B482" s="6">
        <v>2018</v>
      </c>
      <c r="C482" s="35"/>
      <c r="D482" s="35"/>
      <c r="E482" s="35"/>
      <c r="F482" s="35"/>
      <c r="G482" s="35"/>
      <c r="H482" s="35"/>
      <c r="I482" s="35"/>
      <c r="J482" s="35"/>
      <c r="K482" s="35"/>
      <c r="L482" s="35"/>
      <c r="M482" s="35"/>
      <c r="N482" s="35"/>
      <c r="O482" s="36">
        <v>2626.08</v>
      </c>
      <c r="P482" s="36">
        <v>2626.08</v>
      </c>
      <c r="Q482" s="36">
        <v>2626.08</v>
      </c>
      <c r="R482" s="36">
        <v>2626.08</v>
      </c>
      <c r="S482" s="36">
        <v>2626.08</v>
      </c>
    </row>
    <row r="483" spans="1:19">
      <c r="A483" s="39"/>
      <c r="B483" s="6">
        <v>2017</v>
      </c>
      <c r="C483" s="35"/>
      <c r="D483" s="35"/>
      <c r="E483" s="35"/>
      <c r="F483" s="35"/>
      <c r="G483" s="35"/>
      <c r="H483" s="35"/>
      <c r="I483" s="35"/>
      <c r="J483" s="35"/>
      <c r="K483" s="35"/>
      <c r="L483" s="35"/>
      <c r="M483" s="35"/>
      <c r="N483" s="36">
        <v>4817.08</v>
      </c>
      <c r="O483" s="36">
        <v>4817.08</v>
      </c>
      <c r="P483" s="36">
        <v>4817.08</v>
      </c>
      <c r="Q483" s="36">
        <v>4817.08</v>
      </c>
      <c r="R483" s="36">
        <v>4817.08</v>
      </c>
      <c r="S483" s="36">
        <v>4817.08</v>
      </c>
    </row>
    <row r="484" spans="1:19">
      <c r="B484" s="6">
        <v>2016</v>
      </c>
      <c r="C484" s="35"/>
      <c r="D484" s="35"/>
      <c r="E484" s="35"/>
      <c r="F484" s="35"/>
      <c r="G484" s="35"/>
      <c r="H484" s="35"/>
      <c r="I484" s="35"/>
      <c r="J484" s="35"/>
      <c r="K484" s="35"/>
      <c r="L484" s="35"/>
      <c r="M484" s="36">
        <v>1987.8673999999996</v>
      </c>
      <c r="N484" s="36">
        <v>1987.8673999999996</v>
      </c>
      <c r="O484" s="36">
        <v>1987.8673999999996</v>
      </c>
      <c r="P484" s="36">
        <v>1987.8673999999996</v>
      </c>
      <c r="Q484" s="36">
        <v>1987.8673999999996</v>
      </c>
      <c r="R484" s="36">
        <v>1987.8673999999996</v>
      </c>
      <c r="S484" s="36">
        <v>1987.8673999999996</v>
      </c>
    </row>
    <row r="485" spans="1:19">
      <c r="B485" s="6">
        <v>2015</v>
      </c>
      <c r="C485" s="35"/>
      <c r="D485" s="35"/>
      <c r="E485" s="35"/>
      <c r="F485" s="35"/>
      <c r="G485" s="35"/>
      <c r="H485" s="35"/>
      <c r="I485" s="35"/>
      <c r="J485" s="35"/>
      <c r="K485" s="35"/>
      <c r="L485" s="36">
        <v>41773.574560000008</v>
      </c>
      <c r="M485" s="36">
        <v>41773.574560000008</v>
      </c>
      <c r="N485" s="36">
        <v>41773.574560000008</v>
      </c>
      <c r="O485" s="36">
        <v>41773.574560000008</v>
      </c>
      <c r="P485" s="36">
        <v>41773.574560000008</v>
      </c>
      <c r="Q485" s="36">
        <v>41773.574560000008</v>
      </c>
      <c r="R485" s="36">
        <v>41773.574560000008</v>
      </c>
      <c r="S485" s="36">
        <v>41773.574560000008</v>
      </c>
    </row>
    <row r="486" spans="1:19">
      <c r="B486" s="6">
        <v>2014</v>
      </c>
      <c r="C486" s="35"/>
      <c r="D486" s="35"/>
      <c r="E486" s="35"/>
      <c r="F486" s="35"/>
      <c r="G486" s="35"/>
      <c r="H486" s="35"/>
      <c r="I486" s="35"/>
      <c r="J486" s="35"/>
      <c r="K486" s="36">
        <v>13288.157060000001</v>
      </c>
      <c r="L486" s="36">
        <v>13288.157060000001</v>
      </c>
      <c r="M486" s="36">
        <v>13288.157060000001</v>
      </c>
      <c r="N486" s="36">
        <v>13271.077060000001</v>
      </c>
      <c r="O486" s="36">
        <v>13271.077060000001</v>
      </c>
      <c r="P486" s="36">
        <v>13271.077060000001</v>
      </c>
      <c r="Q486" s="36">
        <v>13271.077060000001</v>
      </c>
      <c r="R486" s="36">
        <v>13271.077060000001</v>
      </c>
      <c r="S486" s="36">
        <v>13271.077060000001</v>
      </c>
    </row>
    <row r="487" spans="1:19">
      <c r="B487" s="6">
        <v>2013</v>
      </c>
      <c r="C487" s="35"/>
      <c r="D487" s="35"/>
      <c r="E487" s="35"/>
      <c r="F487" s="35"/>
      <c r="G487" s="35"/>
      <c r="H487" s="35"/>
      <c r="I487" s="35"/>
      <c r="J487" s="36">
        <v>1102.6386499999999</v>
      </c>
      <c r="K487" s="36">
        <v>1102.6386499999999</v>
      </c>
      <c r="L487" s="36">
        <v>1102.6386499999999</v>
      </c>
      <c r="M487" s="36">
        <v>1102.6386499999999</v>
      </c>
      <c r="N487" s="36">
        <v>1102.6386499999999</v>
      </c>
      <c r="O487" s="36">
        <v>1102.6386499999999</v>
      </c>
      <c r="P487" s="36">
        <v>1102.6386499999999</v>
      </c>
      <c r="Q487" s="36">
        <v>1102.6386499999999</v>
      </c>
      <c r="R487" s="36">
        <v>1102.6386499999999</v>
      </c>
      <c r="S487" s="36">
        <v>1102.6386499999999</v>
      </c>
    </row>
    <row r="488" spans="1:19">
      <c r="B488" s="6">
        <v>2012</v>
      </c>
      <c r="C488" s="35"/>
      <c r="D488" s="35"/>
      <c r="E488" s="35"/>
      <c r="F488" s="35"/>
      <c r="G488" s="35"/>
      <c r="H488" s="35"/>
      <c r="I488" s="36">
        <v>20484.5792</v>
      </c>
      <c r="J488" s="36">
        <v>20484.5792</v>
      </c>
      <c r="K488" s="36">
        <v>20484.5792</v>
      </c>
      <c r="L488" s="36">
        <v>20484.5792</v>
      </c>
      <c r="M488" s="36">
        <v>20484.5792</v>
      </c>
      <c r="N488" s="36">
        <v>20484.5792</v>
      </c>
      <c r="O488" s="36">
        <v>20484.5792</v>
      </c>
      <c r="P488" s="36">
        <f>20484.5792-5967.33</f>
        <v>14517.2492</v>
      </c>
      <c r="Q488" s="36">
        <f>20484.5792-5967.33</f>
        <v>14517.2492</v>
      </c>
      <c r="R488" s="36">
        <f>20484.5792-5967.33</f>
        <v>14517.2492</v>
      </c>
      <c r="S488" s="36">
        <f>20484.5792-5967.33</f>
        <v>14517.2492</v>
      </c>
    </row>
    <row r="489" spans="1:19">
      <c r="B489" s="6">
        <v>2011</v>
      </c>
      <c r="C489" s="35"/>
      <c r="D489" s="35"/>
      <c r="E489" s="35"/>
      <c r="F489" s="35"/>
      <c r="G489" s="35"/>
      <c r="H489" s="36">
        <v>3137.4178000000002</v>
      </c>
      <c r="I489" s="36">
        <v>3137.4178000000002</v>
      </c>
      <c r="J489" s="36">
        <v>3137.4178000000002</v>
      </c>
      <c r="K489" s="36">
        <v>3137.4178000000002</v>
      </c>
      <c r="L489" s="36">
        <v>3137.4178000000002</v>
      </c>
      <c r="M489" s="36">
        <v>3137.4178000000002</v>
      </c>
      <c r="N489" s="36">
        <v>3137.4178000000002</v>
      </c>
      <c r="O489" s="36">
        <v>3137.4178000000002</v>
      </c>
      <c r="P489" s="36">
        <v>3137.4178000000002</v>
      </c>
      <c r="Q489" s="36">
        <v>3137.4178000000002</v>
      </c>
      <c r="R489" s="36">
        <v>3137.4178000000002</v>
      </c>
      <c r="S489" s="36">
        <v>3137.4178000000002</v>
      </c>
    </row>
    <row r="490" spans="1:19">
      <c r="B490" s="6">
        <v>2010</v>
      </c>
      <c r="C490" s="35"/>
      <c r="D490" s="35"/>
      <c r="E490" s="35"/>
      <c r="F490" s="35"/>
      <c r="G490" s="36">
        <v>1971.2138400000001</v>
      </c>
      <c r="H490" s="36">
        <v>1971.2138400000001</v>
      </c>
      <c r="I490" s="36">
        <v>1971.2138400000001</v>
      </c>
      <c r="J490" s="36">
        <v>1971.2138400000001</v>
      </c>
      <c r="K490" s="36">
        <v>1971.2138400000001</v>
      </c>
      <c r="L490" s="36">
        <v>1971.2138400000001</v>
      </c>
      <c r="M490" s="36">
        <v>1971.2138400000001</v>
      </c>
      <c r="N490" s="36">
        <v>1971.2138400000001</v>
      </c>
      <c r="O490" s="36">
        <v>1971.2138400000001</v>
      </c>
      <c r="P490" s="36">
        <v>1971.2138400000001</v>
      </c>
      <c r="Q490" s="36">
        <v>1971.2138400000001</v>
      </c>
      <c r="R490" s="36">
        <v>1971.2138400000001</v>
      </c>
      <c r="S490" s="36">
        <v>1971.2138400000001</v>
      </c>
    </row>
    <row r="491" spans="1:19">
      <c r="B491" s="6">
        <v>2009</v>
      </c>
      <c r="C491" s="35"/>
      <c r="D491" s="35"/>
      <c r="E491" s="35"/>
      <c r="F491" s="36">
        <v>5417.5421999999999</v>
      </c>
      <c r="G491" s="36">
        <v>5417.5421999999999</v>
      </c>
      <c r="H491" s="36">
        <v>5417.5421999999999</v>
      </c>
      <c r="I491" s="36">
        <v>5417.5421999999999</v>
      </c>
      <c r="J491" s="36">
        <v>5417.5421999999999</v>
      </c>
      <c r="K491" s="36">
        <v>5417.5421999999999</v>
      </c>
      <c r="L491" s="36">
        <v>5417.5421999999999</v>
      </c>
      <c r="M491" s="36">
        <v>5417.5421999999999</v>
      </c>
      <c r="N491" s="36">
        <v>5417.5421999999999</v>
      </c>
      <c r="O491" s="36">
        <v>5417.5421999999999</v>
      </c>
      <c r="P491" s="36">
        <v>5417.5421999999999</v>
      </c>
      <c r="Q491" s="36">
        <v>5417.5421999999999</v>
      </c>
      <c r="R491" s="36">
        <v>5417.5421999999999</v>
      </c>
      <c r="S491" s="36">
        <v>5417.5421999999999</v>
      </c>
    </row>
    <row r="492" spans="1:19">
      <c r="B492" s="6">
        <v>2008</v>
      </c>
      <c r="C492" s="35"/>
      <c r="D492" s="35"/>
      <c r="E492" s="36">
        <v>9833.9135999999999</v>
      </c>
      <c r="F492" s="36">
        <v>9833.9135999999999</v>
      </c>
      <c r="G492" s="36">
        <v>9833.9135999999999</v>
      </c>
      <c r="H492" s="36">
        <v>9833.9135999999999</v>
      </c>
      <c r="I492" s="36">
        <v>9833.9135999999999</v>
      </c>
      <c r="J492" s="36">
        <v>9833.9135999999999</v>
      </c>
      <c r="K492" s="36">
        <v>9833.9135999999999</v>
      </c>
      <c r="L492" s="36">
        <v>9833.9135999999999</v>
      </c>
      <c r="M492" s="36">
        <v>9833.9135999999999</v>
      </c>
      <c r="N492" s="36">
        <v>9833.9135999999999</v>
      </c>
      <c r="O492" s="36">
        <v>9833.9135999999999</v>
      </c>
      <c r="P492" s="36">
        <v>9833.9135999999999</v>
      </c>
      <c r="Q492" s="36">
        <v>9833.9135999999999</v>
      </c>
      <c r="R492" s="36">
        <v>9833.9135999999999</v>
      </c>
      <c r="S492" s="36">
        <v>9833.9135999999999</v>
      </c>
    </row>
    <row r="493" spans="1:19">
      <c r="B493" s="6">
        <v>2007</v>
      </c>
      <c r="C493" s="35"/>
      <c r="D493" s="36">
        <v>5450.5565999999999</v>
      </c>
      <c r="E493" s="36">
        <v>5450.5565999999999</v>
      </c>
      <c r="F493" s="36">
        <v>5450.5565999999999</v>
      </c>
      <c r="G493" s="36">
        <v>5450.5565999999999</v>
      </c>
      <c r="H493" s="36">
        <v>5450.5565999999999</v>
      </c>
      <c r="I493" s="36">
        <v>5450.5565999999999</v>
      </c>
      <c r="J493" s="36">
        <v>5450.5565999999999</v>
      </c>
      <c r="K493" s="36">
        <v>5450.5565999999999</v>
      </c>
      <c r="L493" s="36">
        <v>5450.5565999999999</v>
      </c>
      <c r="M493" s="36">
        <v>5450.5565999999999</v>
      </c>
      <c r="N493" s="36">
        <v>5450.5565999999999</v>
      </c>
      <c r="O493" s="36">
        <v>5450.5565999999999</v>
      </c>
      <c r="P493" s="36">
        <v>5450.5565999999999</v>
      </c>
      <c r="Q493" s="36">
        <v>5450.5565999999999</v>
      </c>
      <c r="R493" s="36">
        <v>5450.5565999999999</v>
      </c>
      <c r="S493" s="36">
        <v>5450.5565999999999</v>
      </c>
    </row>
    <row r="494" spans="1:19">
      <c r="B494" s="6">
        <v>2006</v>
      </c>
      <c r="C494" s="36">
        <v>3921.3623600000001</v>
      </c>
      <c r="D494" s="36">
        <v>3921.3623600000001</v>
      </c>
      <c r="E494" s="36">
        <v>3921.3623600000001</v>
      </c>
      <c r="F494" s="36">
        <v>3921.3623600000001</v>
      </c>
      <c r="G494" s="36">
        <v>3921.3623600000001</v>
      </c>
      <c r="H494" s="36">
        <v>3921.3623600000001</v>
      </c>
      <c r="I494" s="36">
        <v>3921.3623600000001</v>
      </c>
      <c r="J494" s="36">
        <v>3921.3623600000001</v>
      </c>
      <c r="K494" s="36">
        <v>3921.3623600000001</v>
      </c>
      <c r="L494" s="36">
        <v>3921.3623600000001</v>
      </c>
      <c r="M494" s="36">
        <v>3921.3623600000001</v>
      </c>
      <c r="N494" s="36">
        <v>3921.3623600000001</v>
      </c>
      <c r="O494" s="36">
        <v>3921.3623600000001</v>
      </c>
      <c r="P494" s="36">
        <v>3921.3623600000001</v>
      </c>
      <c r="Q494" s="36">
        <v>3921.3623600000001</v>
      </c>
      <c r="R494" s="36">
        <v>3921.3623600000001</v>
      </c>
      <c r="S494" s="36">
        <v>3921.3623600000001</v>
      </c>
    </row>
    <row r="495" spans="1:19">
      <c r="B495" s="6">
        <v>2005</v>
      </c>
      <c r="C495" s="36">
        <v>3589.1064000000001</v>
      </c>
      <c r="D495" s="36">
        <v>3589.11</v>
      </c>
      <c r="E495" s="36">
        <v>3589.11</v>
      </c>
      <c r="F495" s="36">
        <v>3589.11</v>
      </c>
      <c r="G495" s="36">
        <v>3589.11</v>
      </c>
      <c r="H495" s="36">
        <v>3589.11</v>
      </c>
      <c r="I495" s="36">
        <v>3589.11</v>
      </c>
      <c r="J495" s="36">
        <v>3589.11</v>
      </c>
      <c r="K495" s="36">
        <v>3589.11</v>
      </c>
      <c r="L495" s="36">
        <v>3283.9</v>
      </c>
      <c r="M495" s="36">
        <v>3283.8964000000001</v>
      </c>
      <c r="N495" s="36">
        <v>3283.8964000000001</v>
      </c>
      <c r="O495" s="36">
        <v>3283.8964000000001</v>
      </c>
      <c r="P495" s="36">
        <f>3283.8964-82.78</f>
        <v>3201.1163999999999</v>
      </c>
      <c r="Q495" s="36">
        <f>3283.8964-82.78</f>
        <v>3201.1163999999999</v>
      </c>
      <c r="R495" s="36">
        <f>3283.8964-82.78</f>
        <v>3201.1163999999999</v>
      </c>
      <c r="S495" s="36">
        <f>3283.8964-82.78</f>
        <v>3201.1163999999999</v>
      </c>
    </row>
    <row r="496" spans="1:19">
      <c r="B496" s="6">
        <v>2004</v>
      </c>
      <c r="C496" s="36">
        <v>933.74207999999999</v>
      </c>
      <c r="D496" s="36">
        <v>933.74207999999999</v>
      </c>
      <c r="E496" s="36">
        <v>933.74207999999999</v>
      </c>
      <c r="F496" s="36">
        <v>933.74207999999999</v>
      </c>
      <c r="G496" s="36">
        <v>933.74207999999999</v>
      </c>
      <c r="H496" s="36">
        <v>933.74207999999999</v>
      </c>
      <c r="I496" s="36">
        <v>933.74207999999999</v>
      </c>
      <c r="J496" s="36">
        <v>933.74207999999999</v>
      </c>
      <c r="K496" s="36">
        <v>933.74207999999999</v>
      </c>
      <c r="L496" s="36">
        <v>933.74207999999999</v>
      </c>
      <c r="M496" s="36">
        <v>933.74207999999999</v>
      </c>
      <c r="N496" s="36">
        <v>933.74207999999999</v>
      </c>
      <c r="O496" s="36">
        <v>933.74207999999999</v>
      </c>
      <c r="P496" s="36">
        <v>933.74207999999999</v>
      </c>
      <c r="Q496" s="36">
        <v>933.74207999999999</v>
      </c>
      <c r="R496" s="36">
        <v>933.74207999999999</v>
      </c>
      <c r="S496" s="36">
        <v>933.74207999999999</v>
      </c>
    </row>
    <row r="497" spans="2:19">
      <c r="B497" s="6">
        <v>2003</v>
      </c>
      <c r="C497" s="36">
        <v>3198.9638880000002</v>
      </c>
      <c r="D497" s="36">
        <v>3198.96</v>
      </c>
      <c r="E497" s="36">
        <v>3198.96</v>
      </c>
      <c r="F497" s="36">
        <v>3198.96</v>
      </c>
      <c r="G497" s="36">
        <v>3198.96</v>
      </c>
      <c r="H497" s="36">
        <v>3198.96</v>
      </c>
      <c r="I497" s="36">
        <v>3198.96</v>
      </c>
      <c r="J497" s="36">
        <v>3198.96</v>
      </c>
      <c r="K497" s="36">
        <v>3198.96</v>
      </c>
      <c r="L497" s="36">
        <v>3198.96</v>
      </c>
      <c r="M497" s="36">
        <v>3133.4258880000002</v>
      </c>
      <c r="N497" s="36">
        <v>3089.9058880000002</v>
      </c>
      <c r="O497" s="36">
        <v>2917.645888</v>
      </c>
      <c r="P497" s="36">
        <v>2917.645888</v>
      </c>
      <c r="Q497" s="36">
        <v>2917.645888</v>
      </c>
      <c r="R497" s="36">
        <v>2917.645888</v>
      </c>
      <c r="S497" s="36">
        <v>2917.645888</v>
      </c>
    </row>
    <row r="498" spans="2:19">
      <c r="B498" s="6">
        <v>2002</v>
      </c>
      <c r="C498" s="36">
        <v>11923.621955999999</v>
      </c>
      <c r="D498" s="36">
        <v>11923.621955999999</v>
      </c>
      <c r="E498" s="36">
        <v>11923.621955999999</v>
      </c>
      <c r="F498" s="36">
        <v>11923.621955999999</v>
      </c>
      <c r="G498" s="36">
        <v>11923.621955999999</v>
      </c>
      <c r="H498" s="36">
        <v>11923.621955999999</v>
      </c>
      <c r="I498" s="36">
        <v>11923.621955999999</v>
      </c>
      <c r="J498" s="36">
        <v>11923.621955999999</v>
      </c>
      <c r="K498" s="36">
        <v>11923.621955999999</v>
      </c>
      <c r="L498" s="36">
        <v>11923.621955999999</v>
      </c>
      <c r="M498" s="36">
        <v>11923.621955999999</v>
      </c>
      <c r="N498" s="36">
        <v>11824.660000000002</v>
      </c>
      <c r="O498" s="36">
        <v>11824.660000000002</v>
      </c>
      <c r="P498" s="36">
        <v>11824.660000000002</v>
      </c>
      <c r="Q498" s="36">
        <v>11824.660000000002</v>
      </c>
      <c r="R498" s="36">
        <v>11824.660000000002</v>
      </c>
      <c r="S498" s="36">
        <v>11824.660000000002</v>
      </c>
    </row>
    <row r="499" spans="2:19">
      <c r="B499" s="6">
        <v>2001</v>
      </c>
      <c r="C499" s="36">
        <v>4587.9000660000002</v>
      </c>
      <c r="D499" s="36">
        <v>4587.8999999999996</v>
      </c>
      <c r="E499" s="36">
        <v>4587.8999999999996</v>
      </c>
      <c r="F499" s="36">
        <v>4587.8999999999996</v>
      </c>
      <c r="G499" s="36">
        <v>4587.8999999999996</v>
      </c>
      <c r="H499" s="36">
        <v>4587.8999999999996</v>
      </c>
      <c r="I499" s="36">
        <v>4587.8999999999996</v>
      </c>
      <c r="J499" s="36">
        <v>4587.8999999999996</v>
      </c>
      <c r="K499" s="36">
        <v>4587.8999999999996</v>
      </c>
      <c r="L499" s="36">
        <v>4587.8999999999996</v>
      </c>
      <c r="M499" s="36">
        <v>4481.0520660000002</v>
      </c>
      <c r="N499" s="36">
        <v>4481.0520660000002</v>
      </c>
      <c r="O499" s="36">
        <v>4481.0520660000002</v>
      </c>
      <c r="P499" s="36">
        <v>4481.0520660000002</v>
      </c>
      <c r="Q499" s="36">
        <v>4481.0520660000002</v>
      </c>
      <c r="R499" s="36">
        <v>4481.0520660000002</v>
      </c>
      <c r="S499" s="36">
        <v>4481.0520660000002</v>
      </c>
    </row>
    <row r="500" spans="2:19">
      <c r="B500" s="6">
        <v>2000</v>
      </c>
      <c r="C500" s="36">
        <v>5445.8151120000002</v>
      </c>
      <c r="D500" s="36">
        <v>5445.8151120000002</v>
      </c>
      <c r="E500" s="36">
        <v>5445.8151120000002</v>
      </c>
      <c r="F500" s="36">
        <v>5445.8151120000002</v>
      </c>
      <c r="G500" s="36">
        <v>5445.8151120000002</v>
      </c>
      <c r="H500" s="36">
        <v>5445.8151120000002</v>
      </c>
      <c r="I500" s="36">
        <v>5445.8151120000002</v>
      </c>
      <c r="J500" s="36">
        <v>5445.8151120000002</v>
      </c>
      <c r="K500" s="36">
        <v>5445.8151120000002</v>
      </c>
      <c r="L500" s="36">
        <v>5445.8151120000002</v>
      </c>
      <c r="M500" s="36">
        <v>5445.8151120000002</v>
      </c>
      <c r="N500" s="36">
        <v>5445.8151120000002</v>
      </c>
      <c r="O500" s="36">
        <v>5445.8151120000002</v>
      </c>
      <c r="P500" s="36">
        <v>5445.8151120000002</v>
      </c>
      <c r="Q500" s="36">
        <v>5445.8151120000002</v>
      </c>
      <c r="R500" s="36">
        <v>5445.8151120000002</v>
      </c>
      <c r="S500" s="36">
        <v>5445.8151120000002</v>
      </c>
    </row>
    <row r="501" spans="2:19">
      <c r="B501" s="6">
        <v>1999</v>
      </c>
      <c r="C501" s="36">
        <v>40749.680015999991</v>
      </c>
      <c r="D501" s="36">
        <v>40749.680015999991</v>
      </c>
      <c r="E501" s="36">
        <v>40749.680015999991</v>
      </c>
      <c r="F501" s="36">
        <v>40749.680015999991</v>
      </c>
      <c r="G501" s="36">
        <v>40749.680015999991</v>
      </c>
      <c r="H501" s="36">
        <v>40749.680015999991</v>
      </c>
      <c r="I501" s="36">
        <v>40749.680015999991</v>
      </c>
      <c r="J501" s="36">
        <v>40749.680015999991</v>
      </c>
      <c r="K501" s="36">
        <v>40749.680015999991</v>
      </c>
      <c r="L501" s="36">
        <v>40749.680015999991</v>
      </c>
      <c r="M501" s="36">
        <v>40749.680015999991</v>
      </c>
      <c r="N501" s="36">
        <v>40749.680015999991</v>
      </c>
      <c r="O501" s="36">
        <v>40749.680015999991</v>
      </c>
      <c r="P501" s="36">
        <v>40749.680015999991</v>
      </c>
      <c r="Q501" s="36">
        <v>40749.680015999991</v>
      </c>
      <c r="R501" s="36">
        <v>40749.680015999991</v>
      </c>
      <c r="S501" s="36">
        <v>40749.680015999991</v>
      </c>
    </row>
    <row r="502" spans="2:19">
      <c r="B502" s="6">
        <v>1998</v>
      </c>
      <c r="C502" s="36">
        <v>16246.17216</v>
      </c>
      <c r="D502" s="36">
        <v>16246.17216</v>
      </c>
      <c r="E502" s="36">
        <v>16246.17216</v>
      </c>
      <c r="F502" s="36">
        <v>16246.17216</v>
      </c>
      <c r="G502" s="36">
        <v>16246.17216</v>
      </c>
      <c r="H502" s="36">
        <v>16246.17216</v>
      </c>
      <c r="I502" s="36">
        <v>16246.17216</v>
      </c>
      <c r="J502" s="36">
        <v>16246.17216</v>
      </c>
      <c r="K502" s="36">
        <v>16246.17216</v>
      </c>
      <c r="L502" s="36">
        <v>16246.17216</v>
      </c>
      <c r="M502" s="36">
        <v>16246.17216</v>
      </c>
      <c r="N502" s="36">
        <v>16246.17216</v>
      </c>
      <c r="O502" s="36">
        <v>16246.17216</v>
      </c>
      <c r="P502" s="36">
        <v>16246.17216</v>
      </c>
      <c r="Q502" s="36">
        <v>16246.17216</v>
      </c>
      <c r="R502" s="36">
        <v>16246.17216</v>
      </c>
      <c r="S502" s="36">
        <f>16246.17216-1459.61-756.08-7292.81</f>
        <v>6737.6721599999992</v>
      </c>
    </row>
    <row r="503" spans="2:19">
      <c r="B503" s="6">
        <v>1997</v>
      </c>
      <c r="C503" s="36">
        <v>21578.867748000001</v>
      </c>
      <c r="D503" s="36">
        <v>21578.867748000001</v>
      </c>
      <c r="E503" s="36">
        <v>21578.867748000001</v>
      </c>
      <c r="F503" s="36">
        <v>21578.867748000001</v>
      </c>
      <c r="G503" s="36">
        <v>21578.867748000001</v>
      </c>
      <c r="H503" s="36">
        <v>21578.867748000001</v>
      </c>
      <c r="I503" s="36">
        <v>21578.867748000001</v>
      </c>
      <c r="J503" s="36">
        <v>21578.867748000001</v>
      </c>
      <c r="K503" s="36">
        <v>21578.867748000001</v>
      </c>
      <c r="L503" s="36">
        <v>21578.867748000001</v>
      </c>
      <c r="M503" s="36">
        <v>21578.867748000001</v>
      </c>
      <c r="N503" s="36">
        <v>21578.867748000001</v>
      </c>
      <c r="O503" s="36">
        <v>21578.867748000001</v>
      </c>
      <c r="P503" s="36">
        <v>21578.867748000001</v>
      </c>
      <c r="Q503" s="36">
        <v>21578.867748000001</v>
      </c>
      <c r="R503" s="36">
        <v>21578.867748000001</v>
      </c>
      <c r="S503" s="36">
        <f>21578.867748-1410.5-92.13</f>
        <v>20076.237748</v>
      </c>
    </row>
    <row r="504" spans="2:19">
      <c r="B504" s="6">
        <v>1996</v>
      </c>
      <c r="C504" s="36">
        <f t="shared" ref="C504:K504" si="11">52681.2+2339.28</f>
        <v>55020.479999999996</v>
      </c>
      <c r="D504" s="36">
        <f t="shared" si="11"/>
        <v>55020.479999999996</v>
      </c>
      <c r="E504" s="36">
        <f t="shared" si="11"/>
        <v>55020.479999999996</v>
      </c>
      <c r="F504" s="36">
        <f t="shared" si="11"/>
        <v>55020.479999999996</v>
      </c>
      <c r="G504" s="36">
        <f t="shared" si="11"/>
        <v>55020.479999999996</v>
      </c>
      <c r="H504" s="36">
        <f t="shared" si="11"/>
        <v>55020.479999999996</v>
      </c>
      <c r="I504" s="36">
        <f t="shared" si="11"/>
        <v>55020.479999999996</v>
      </c>
      <c r="J504" s="36">
        <f t="shared" si="11"/>
        <v>55020.479999999996</v>
      </c>
      <c r="K504" s="36">
        <f t="shared" si="11"/>
        <v>55020.479999999996</v>
      </c>
      <c r="L504" s="36">
        <f>52681.2+2339.28</f>
        <v>55020.479999999996</v>
      </c>
      <c r="M504" s="36">
        <v>2339.2800000000002</v>
      </c>
      <c r="N504" s="36">
        <v>2339.2800000000002</v>
      </c>
      <c r="O504" s="36">
        <v>2339.2800000000002</v>
      </c>
      <c r="P504" s="36">
        <v>2339.2800000000002</v>
      </c>
      <c r="Q504" s="36">
        <v>2339.2800000000002</v>
      </c>
      <c r="R504" s="36">
        <v>2339.2800000000002</v>
      </c>
      <c r="S504" s="36">
        <v>0</v>
      </c>
    </row>
    <row r="505" spans="2:19">
      <c r="B505" s="6">
        <v>1995</v>
      </c>
      <c r="C505" s="36">
        <f t="shared" ref="C505:J505" si="12">69.32+2586.3</f>
        <v>2655.6200000000003</v>
      </c>
      <c r="D505" s="36">
        <f t="shared" si="12"/>
        <v>2655.6200000000003</v>
      </c>
      <c r="E505" s="36">
        <f t="shared" si="12"/>
        <v>2655.6200000000003</v>
      </c>
      <c r="F505" s="36">
        <f t="shared" si="12"/>
        <v>2655.6200000000003</v>
      </c>
      <c r="G505" s="36">
        <f t="shared" si="12"/>
        <v>2655.6200000000003</v>
      </c>
      <c r="H505" s="36">
        <f t="shared" si="12"/>
        <v>2655.6200000000003</v>
      </c>
      <c r="I505" s="36">
        <f t="shared" si="12"/>
        <v>2655.6200000000003</v>
      </c>
      <c r="J505" s="36">
        <f t="shared" si="12"/>
        <v>2655.6200000000003</v>
      </c>
      <c r="K505" s="36">
        <f>69.32+2586.3</f>
        <v>2655.6200000000003</v>
      </c>
      <c r="L505" s="36">
        <f t="shared" ref="L505:Q505" si="13">2052.41+533.89</f>
        <v>2586.2999999999997</v>
      </c>
      <c r="M505" s="36">
        <f t="shared" si="13"/>
        <v>2586.2999999999997</v>
      </c>
      <c r="N505" s="36">
        <f t="shared" si="13"/>
        <v>2586.2999999999997</v>
      </c>
      <c r="O505" s="36">
        <f t="shared" si="13"/>
        <v>2586.2999999999997</v>
      </c>
      <c r="P505" s="36">
        <f t="shared" si="13"/>
        <v>2586.2999999999997</v>
      </c>
      <c r="Q505" s="36">
        <f t="shared" si="13"/>
        <v>2586.2999999999997</v>
      </c>
      <c r="R505" s="36">
        <f>2052.41+533.89</f>
        <v>2586.2999999999997</v>
      </c>
      <c r="S505" s="36">
        <v>0</v>
      </c>
    </row>
    <row r="506" spans="2:19">
      <c r="B506" s="6">
        <v>1994</v>
      </c>
      <c r="C506" s="36">
        <f t="shared" ref="C506:I506" si="14">97.79+1304.48</f>
        <v>1402.27</v>
      </c>
      <c r="D506" s="36">
        <f t="shared" si="14"/>
        <v>1402.27</v>
      </c>
      <c r="E506" s="36">
        <f t="shared" si="14"/>
        <v>1402.27</v>
      </c>
      <c r="F506" s="36">
        <f t="shared" si="14"/>
        <v>1402.27</v>
      </c>
      <c r="G506" s="36">
        <f t="shared" si="14"/>
        <v>1402.27</v>
      </c>
      <c r="H506" s="36">
        <f t="shared" si="14"/>
        <v>1402.27</v>
      </c>
      <c r="I506" s="36">
        <f t="shared" si="14"/>
        <v>1402.27</v>
      </c>
      <c r="J506" s="36">
        <f>97.79+1304.48</f>
        <v>1402.27</v>
      </c>
      <c r="K506" s="36">
        <v>1304.48</v>
      </c>
      <c r="L506" s="36">
        <v>1304.48</v>
      </c>
      <c r="M506" s="36">
        <v>1304.48</v>
      </c>
      <c r="N506" s="36">
        <v>1304.48</v>
      </c>
      <c r="O506" s="36">
        <v>1304.48</v>
      </c>
      <c r="P506" s="36">
        <v>1304.48</v>
      </c>
      <c r="Q506" s="36">
        <v>1304.48</v>
      </c>
      <c r="R506" s="36">
        <v>1304.48</v>
      </c>
      <c r="S506" s="36">
        <v>0</v>
      </c>
    </row>
    <row r="507" spans="2:19">
      <c r="B507" s="6">
        <v>1993</v>
      </c>
      <c r="C507" s="36">
        <f t="shared" ref="C507:K507" si="15">208.77+559.35</f>
        <v>768.12</v>
      </c>
      <c r="D507" s="36">
        <f t="shared" si="15"/>
        <v>768.12</v>
      </c>
      <c r="E507" s="36">
        <f t="shared" si="15"/>
        <v>768.12</v>
      </c>
      <c r="F507" s="36">
        <f t="shared" si="15"/>
        <v>768.12</v>
      </c>
      <c r="G507" s="36">
        <f t="shared" si="15"/>
        <v>768.12</v>
      </c>
      <c r="H507" s="36">
        <f t="shared" si="15"/>
        <v>768.12</v>
      </c>
      <c r="I507" s="36">
        <f t="shared" si="15"/>
        <v>768.12</v>
      </c>
      <c r="J507" s="36">
        <f t="shared" si="15"/>
        <v>768.12</v>
      </c>
      <c r="K507" s="36">
        <f t="shared" si="15"/>
        <v>768.12</v>
      </c>
      <c r="L507" s="36">
        <f>208.77+559.35</f>
        <v>768.12</v>
      </c>
      <c r="M507" s="36">
        <v>559.35</v>
      </c>
      <c r="N507" s="36">
        <v>559.35</v>
      </c>
      <c r="O507" s="36">
        <v>559.35</v>
      </c>
      <c r="P507" s="36">
        <v>559.35</v>
      </c>
      <c r="Q507" s="36">
        <v>559.35</v>
      </c>
      <c r="R507" s="36">
        <v>559.35</v>
      </c>
      <c r="S507" s="36">
        <v>0</v>
      </c>
    </row>
    <row r="508" spans="2:19">
      <c r="B508" s="6">
        <v>1992</v>
      </c>
      <c r="C508" s="36">
        <f>131.4+279.09+3008.43</f>
        <v>3418.92</v>
      </c>
      <c r="D508" s="36">
        <f t="shared" ref="D508:R508" si="16">131.4+279.09+3008.43</f>
        <v>3418.92</v>
      </c>
      <c r="E508" s="36">
        <f t="shared" si="16"/>
        <v>3418.92</v>
      </c>
      <c r="F508" s="36">
        <f t="shared" si="16"/>
        <v>3418.92</v>
      </c>
      <c r="G508" s="36">
        <f t="shared" si="16"/>
        <v>3418.92</v>
      </c>
      <c r="H508" s="36">
        <f t="shared" si="16"/>
        <v>3418.92</v>
      </c>
      <c r="I508" s="36">
        <f t="shared" si="16"/>
        <v>3418.92</v>
      </c>
      <c r="J508" s="36">
        <f t="shared" si="16"/>
        <v>3418.92</v>
      </c>
      <c r="K508" s="36">
        <f t="shared" si="16"/>
        <v>3418.92</v>
      </c>
      <c r="L508" s="36">
        <f t="shared" si="16"/>
        <v>3418.92</v>
      </c>
      <c r="M508" s="36">
        <f t="shared" si="16"/>
        <v>3418.92</v>
      </c>
      <c r="N508" s="36">
        <f t="shared" si="16"/>
        <v>3418.92</v>
      </c>
      <c r="O508" s="36">
        <f t="shared" si="16"/>
        <v>3418.92</v>
      </c>
      <c r="P508" s="36">
        <f t="shared" si="16"/>
        <v>3418.92</v>
      </c>
      <c r="Q508" s="36">
        <f t="shared" si="16"/>
        <v>3418.92</v>
      </c>
      <c r="R508" s="36">
        <f t="shared" si="16"/>
        <v>3418.92</v>
      </c>
      <c r="S508" s="36">
        <v>0</v>
      </c>
    </row>
    <row r="509" spans="2:19">
      <c r="B509" s="6">
        <v>1991</v>
      </c>
      <c r="C509" s="36">
        <f t="shared" ref="C509:I509" si="17">94.45+1934.63</f>
        <v>2029.0800000000002</v>
      </c>
      <c r="D509" s="36">
        <f t="shared" si="17"/>
        <v>2029.0800000000002</v>
      </c>
      <c r="E509" s="36">
        <f t="shared" si="17"/>
        <v>2029.0800000000002</v>
      </c>
      <c r="F509" s="36">
        <f t="shared" si="17"/>
        <v>2029.0800000000002</v>
      </c>
      <c r="G509" s="36">
        <f t="shared" si="17"/>
        <v>2029.0800000000002</v>
      </c>
      <c r="H509" s="36">
        <f t="shared" si="17"/>
        <v>2029.0800000000002</v>
      </c>
      <c r="I509" s="36">
        <f t="shared" si="17"/>
        <v>2029.0800000000002</v>
      </c>
      <c r="J509" s="36">
        <f>94.45+1934.63</f>
        <v>2029.0800000000002</v>
      </c>
      <c r="K509" s="36">
        <v>1934.63</v>
      </c>
      <c r="L509" s="36">
        <v>1934.63</v>
      </c>
      <c r="M509" s="36">
        <v>1934.63</v>
      </c>
      <c r="N509" s="36">
        <v>1934.63</v>
      </c>
      <c r="O509" s="36">
        <v>1934.63</v>
      </c>
      <c r="P509" s="36">
        <v>1934.63</v>
      </c>
      <c r="Q509" s="36">
        <v>1934.63</v>
      </c>
      <c r="R509" s="36">
        <v>1934.63</v>
      </c>
      <c r="S509" s="36">
        <v>0</v>
      </c>
    </row>
    <row r="510" spans="2:19">
      <c r="B510" s="6">
        <v>1990</v>
      </c>
      <c r="C510" s="36">
        <v>56544.94</v>
      </c>
      <c r="D510" s="36">
        <v>56544.94</v>
      </c>
      <c r="E510" s="36">
        <v>56544.94</v>
      </c>
      <c r="F510" s="36">
        <v>56544.94</v>
      </c>
      <c r="G510" s="36">
        <v>56544.94</v>
      </c>
      <c r="H510" s="36">
        <v>56544.94</v>
      </c>
      <c r="I510" s="36">
        <v>158.54</v>
      </c>
      <c r="J510" s="36">
        <v>158.54</v>
      </c>
      <c r="K510" s="36">
        <v>0</v>
      </c>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v>881.03</v>
      </c>
      <c r="D512" s="36">
        <v>881.03</v>
      </c>
      <c r="E512" s="36">
        <v>881.03</v>
      </c>
      <c r="F512" s="36">
        <v>881.03</v>
      </c>
      <c r="G512" s="36">
        <v>881.03</v>
      </c>
      <c r="H512" s="36">
        <v>881.03</v>
      </c>
      <c r="I512" s="36">
        <v>0</v>
      </c>
      <c r="J512" s="36"/>
      <c r="K512" s="36"/>
      <c r="L512" s="36"/>
      <c r="M512" s="36"/>
      <c r="N512" s="36"/>
      <c r="O512" s="36"/>
      <c r="P512" s="36"/>
      <c r="Q512" s="36"/>
      <c r="R512" s="36"/>
      <c r="S512" s="36"/>
    </row>
    <row r="513" spans="2:19">
      <c r="B513" s="6">
        <v>1987</v>
      </c>
      <c r="C513" s="36">
        <v>102.83</v>
      </c>
      <c r="D513" s="36">
        <v>102.83</v>
      </c>
      <c r="E513" s="36">
        <v>102.83</v>
      </c>
      <c r="F513" s="36">
        <v>102.83</v>
      </c>
      <c r="G513" s="36">
        <v>102.83</v>
      </c>
      <c r="H513" s="36">
        <v>102.83</v>
      </c>
      <c r="I513" s="36">
        <v>0</v>
      </c>
      <c r="J513" s="36"/>
      <c r="K513" s="36"/>
      <c r="L513" s="36"/>
      <c r="M513" s="36"/>
      <c r="N513" s="36"/>
      <c r="O513" s="36"/>
      <c r="P513" s="36"/>
      <c r="Q513" s="36"/>
      <c r="R513" s="36"/>
      <c r="S513" s="36"/>
    </row>
    <row r="514" spans="2:19">
      <c r="B514" s="6">
        <v>1986</v>
      </c>
      <c r="C514" s="36">
        <v>219.91</v>
      </c>
      <c r="D514" s="36">
        <v>219.91</v>
      </c>
      <c r="E514" s="36">
        <v>219.91</v>
      </c>
      <c r="F514" s="36">
        <v>219.91</v>
      </c>
      <c r="G514" s="36">
        <v>219.91</v>
      </c>
      <c r="H514" s="36">
        <v>219.91</v>
      </c>
      <c r="I514" s="36">
        <v>219.91</v>
      </c>
      <c r="J514" s="36">
        <v>219.91</v>
      </c>
      <c r="K514" s="36">
        <v>219.91</v>
      </c>
      <c r="L514" s="36">
        <v>219.91</v>
      </c>
      <c r="M514" s="36">
        <v>219.91</v>
      </c>
      <c r="N514" s="36">
        <v>0</v>
      </c>
      <c r="O514" s="36"/>
      <c r="P514" s="36"/>
      <c r="Q514" s="36"/>
      <c r="R514" s="36"/>
      <c r="S514" s="36"/>
    </row>
    <row r="515" spans="2:19">
      <c r="B515" s="6">
        <v>1985</v>
      </c>
      <c r="C515" s="36">
        <v>212.2</v>
      </c>
      <c r="D515" s="36">
        <v>212.2</v>
      </c>
      <c r="E515" s="36">
        <v>212.2</v>
      </c>
      <c r="F515" s="36">
        <v>212.2</v>
      </c>
      <c r="G515" s="36">
        <v>212.2</v>
      </c>
      <c r="H515" s="36">
        <v>212.2</v>
      </c>
      <c r="I515" s="36">
        <v>212.2</v>
      </c>
      <c r="J515" s="36">
        <v>212.2</v>
      </c>
      <c r="K515" s="36">
        <v>212.2</v>
      </c>
      <c r="L515" s="36">
        <v>125.39</v>
      </c>
      <c r="M515" s="36">
        <v>0</v>
      </c>
      <c r="N515" s="36"/>
      <c r="O515" s="36"/>
      <c r="P515" s="36"/>
      <c r="Q515" s="36"/>
      <c r="R515" s="36"/>
      <c r="S515" s="36"/>
    </row>
    <row r="516" spans="2:19">
      <c r="B516" s="6">
        <v>1984</v>
      </c>
      <c r="C516" s="36">
        <v>3723.15</v>
      </c>
      <c r="D516" s="36">
        <v>3723.15</v>
      </c>
      <c r="E516" s="36">
        <v>3723.15</v>
      </c>
      <c r="F516" s="36">
        <v>3723.15</v>
      </c>
      <c r="G516" s="36">
        <v>3723.15</v>
      </c>
      <c r="H516" s="36">
        <v>3723.15</v>
      </c>
      <c r="I516" s="36">
        <v>3723.15</v>
      </c>
      <c r="J516" s="36">
        <v>3723.15</v>
      </c>
      <c r="K516" s="36">
        <v>3723.15</v>
      </c>
      <c r="L516" s="36">
        <v>0</v>
      </c>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v>284.73</v>
      </c>
      <c r="D525" s="36">
        <v>284.73</v>
      </c>
      <c r="E525" s="36">
        <v>284.73</v>
      </c>
      <c r="F525" s="36">
        <v>284.73</v>
      </c>
      <c r="G525" s="36">
        <v>284.73</v>
      </c>
      <c r="H525" s="36">
        <v>284.73</v>
      </c>
      <c r="I525" s="36">
        <v>284.73</v>
      </c>
      <c r="J525" s="36">
        <v>284.73</v>
      </c>
      <c r="K525" s="36">
        <v>284.73</v>
      </c>
      <c r="L525" s="36">
        <v>0</v>
      </c>
      <c r="M525" s="36"/>
      <c r="N525" s="36"/>
      <c r="O525" s="36"/>
      <c r="P525" s="36"/>
      <c r="Q525" s="36"/>
      <c r="R525" s="36"/>
      <c r="S525" s="36"/>
    </row>
    <row r="526" spans="2:19">
      <c r="B526" s="6">
        <v>1974</v>
      </c>
      <c r="C526" s="36">
        <v>589.79999999999995</v>
      </c>
      <c r="D526" s="36">
        <v>589.79999999999995</v>
      </c>
      <c r="E526" s="36">
        <v>589.79999999999995</v>
      </c>
      <c r="F526" s="36">
        <v>589.79999999999995</v>
      </c>
      <c r="G526" s="36">
        <v>589.79999999999995</v>
      </c>
      <c r="H526" s="36">
        <v>589.79999999999995</v>
      </c>
      <c r="I526" s="36">
        <v>589.79999999999995</v>
      </c>
      <c r="J526" s="36">
        <v>589.79999999999995</v>
      </c>
      <c r="K526" s="36">
        <v>589.79999999999995</v>
      </c>
      <c r="L526" s="36">
        <v>0</v>
      </c>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240028.31178599998</v>
      </c>
      <c r="D571" s="8">
        <f>SUM(D493:D570)</f>
        <v>245478.86803199997</v>
      </c>
      <c r="E571" s="8">
        <f>SUM(E492:E570)</f>
        <v>255312.781632</v>
      </c>
      <c r="F571" s="8">
        <f>SUM(F491:F570)</f>
        <v>260730.32383199997</v>
      </c>
      <c r="G571" s="8">
        <f>SUM(G490:G570)</f>
        <v>262701.53767199995</v>
      </c>
      <c r="H571" s="8">
        <f>SUM(H484:H570)</f>
        <v>265838.95547199994</v>
      </c>
      <c r="I571" s="8">
        <f>SUM(I484:I570)</f>
        <v>228953.27467199994</v>
      </c>
      <c r="J571" s="8">
        <f t="shared" ref="J571" si="18">SUM(J484:J570)</f>
        <v>230055.91332199992</v>
      </c>
      <c r="K571" s="8">
        <f>SUM(K484:K570)</f>
        <v>242993.29038200001</v>
      </c>
      <c r="L571" s="8">
        <f t="shared" ref="L571" si="19">SUM(L484:L570)</f>
        <v>279707.84494199988</v>
      </c>
      <c r="M571" s="8">
        <f>SUM(M484:M570)</f>
        <v>228507.96669599999</v>
      </c>
      <c r="N571" s="11">
        <f>SUM(N479:N570)</f>
        <v>232945.57473999998</v>
      </c>
      <c r="O571" s="11">
        <f>SUM(O479:O570)</f>
        <v>235399.39473999999</v>
      </c>
      <c r="P571" s="11">
        <f>SUM(P479:P570)</f>
        <v>233459.91473999998</v>
      </c>
      <c r="Q571" s="11">
        <f>SUM(Q479:Q570)</f>
        <v>234504.54473999998</v>
      </c>
      <c r="R571" s="11">
        <f>SUM(R478:R570)</f>
        <v>235189.08473999999</v>
      </c>
      <c r="S571" s="11">
        <f>SUM(S478:S570)</f>
        <v>214483.89473999996</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6501.94</v>
      </c>
    </row>
    <row r="574" spans="1:19">
      <c r="A574" s="37"/>
      <c r="B574" s="6">
        <v>2021</v>
      </c>
      <c r="C574" s="35"/>
      <c r="D574" s="35"/>
      <c r="E574" s="35"/>
      <c r="F574" s="35"/>
      <c r="G574" s="35"/>
      <c r="H574" s="35"/>
      <c r="I574" s="35"/>
      <c r="J574" s="35"/>
      <c r="K574" s="35"/>
      <c r="L574" s="35"/>
      <c r="M574" s="35"/>
      <c r="N574" s="35"/>
      <c r="O574" s="35"/>
      <c r="P574" s="35"/>
      <c r="Q574" s="35"/>
      <c r="R574" s="36">
        <v>10641.96</v>
      </c>
      <c r="S574" s="36">
        <v>10641.96</v>
      </c>
    </row>
    <row r="575" spans="1:19">
      <c r="B575" s="6">
        <v>2020</v>
      </c>
      <c r="C575" s="35"/>
      <c r="D575" s="35"/>
      <c r="E575" s="35"/>
      <c r="F575" s="35"/>
      <c r="G575" s="35"/>
      <c r="H575" s="35"/>
      <c r="I575" s="35"/>
      <c r="J575" s="35"/>
      <c r="K575" s="35"/>
      <c r="L575" s="35"/>
      <c r="M575" s="35"/>
      <c r="N575" s="35"/>
      <c r="O575" s="35"/>
      <c r="P575" s="35"/>
      <c r="Q575" s="36">
        <v>18153.64</v>
      </c>
      <c r="R575" s="36">
        <v>18153.64</v>
      </c>
      <c r="S575" s="36">
        <v>18153.64</v>
      </c>
    </row>
    <row r="576" spans="1:19">
      <c r="A576" s="39"/>
      <c r="B576" s="6">
        <v>2019</v>
      </c>
      <c r="C576" s="35"/>
      <c r="D576" s="35"/>
      <c r="E576" s="35"/>
      <c r="F576" s="35"/>
      <c r="G576" s="35"/>
      <c r="H576" s="35"/>
      <c r="I576" s="35"/>
      <c r="J576" s="35"/>
      <c r="K576" s="35"/>
      <c r="L576" s="35"/>
      <c r="M576" s="35"/>
      <c r="N576" s="35"/>
      <c r="O576" s="35"/>
      <c r="P576" s="36">
        <v>20061.599999999999</v>
      </c>
      <c r="Q576" s="36">
        <v>20061.599999999999</v>
      </c>
      <c r="R576" s="36">
        <v>20061.599999999999</v>
      </c>
      <c r="S576" s="36">
        <v>20061.599999999999</v>
      </c>
    </row>
    <row r="577" spans="1:19">
      <c r="A577" s="39"/>
      <c r="B577" s="6">
        <v>2018</v>
      </c>
      <c r="C577" s="35"/>
      <c r="D577" s="35"/>
      <c r="E577" s="35"/>
      <c r="F577" s="35"/>
      <c r="G577" s="35"/>
      <c r="H577" s="35"/>
      <c r="I577" s="35"/>
      <c r="J577" s="35"/>
      <c r="K577" s="35"/>
      <c r="L577" s="35"/>
      <c r="M577" s="35"/>
      <c r="N577" s="35"/>
      <c r="O577" s="36">
        <v>22592.41</v>
      </c>
      <c r="P577" s="36">
        <v>22592.41</v>
      </c>
      <c r="Q577" s="36">
        <v>22592.41</v>
      </c>
      <c r="R577" s="36">
        <v>22592.41</v>
      </c>
      <c r="S577" s="36">
        <v>22592.41</v>
      </c>
    </row>
    <row r="578" spans="1:19">
      <c r="A578" s="39"/>
      <c r="B578" s="6">
        <v>2017</v>
      </c>
      <c r="C578" s="35"/>
      <c r="D578" s="35"/>
      <c r="E578" s="35"/>
      <c r="F578" s="35"/>
      <c r="G578" s="35"/>
      <c r="H578" s="35"/>
      <c r="I578" s="35"/>
      <c r="J578" s="35"/>
      <c r="K578" s="35"/>
      <c r="L578" s="35"/>
      <c r="M578" s="35"/>
      <c r="N578" s="36">
        <v>6362.13</v>
      </c>
      <c r="O578" s="36">
        <v>6362.13</v>
      </c>
      <c r="P578" s="36">
        <v>6362.13</v>
      </c>
      <c r="Q578" s="36">
        <v>6362.13</v>
      </c>
      <c r="R578" s="36">
        <v>6362.13</v>
      </c>
      <c r="S578" s="36">
        <v>6362.13</v>
      </c>
    </row>
    <row r="579" spans="1:19">
      <c r="B579" s="6">
        <v>2016</v>
      </c>
      <c r="C579" s="35"/>
      <c r="D579" s="35"/>
      <c r="E579" s="35"/>
      <c r="F579" s="35"/>
      <c r="G579" s="35"/>
      <c r="H579" s="35"/>
      <c r="I579" s="35"/>
      <c r="J579" s="35"/>
      <c r="K579" s="35"/>
      <c r="L579" s="35"/>
      <c r="M579" s="36">
        <v>13008.988289999998</v>
      </c>
      <c r="N579" s="36">
        <v>13008.988289999998</v>
      </c>
      <c r="O579" s="36">
        <v>13008.988289999998</v>
      </c>
      <c r="P579" s="36">
        <v>13008.988289999998</v>
      </c>
      <c r="Q579" s="36">
        <v>13008.988289999998</v>
      </c>
      <c r="R579" s="36">
        <v>13008.988289999998</v>
      </c>
      <c r="S579" s="36">
        <v>13008.988289999998</v>
      </c>
    </row>
    <row r="580" spans="1:19">
      <c r="B580" s="6">
        <v>2015</v>
      </c>
      <c r="C580" s="35"/>
      <c r="D580" s="35"/>
      <c r="E580" s="35"/>
      <c r="F580" s="35"/>
      <c r="G580" s="35"/>
      <c r="H580" s="35"/>
      <c r="I580" s="35"/>
      <c r="J580" s="35"/>
      <c r="K580" s="35"/>
      <c r="L580" s="36">
        <v>7321.2352800000017</v>
      </c>
      <c r="M580" s="36">
        <v>7321.2352800000017</v>
      </c>
      <c r="N580" s="36">
        <v>7321.2352800000017</v>
      </c>
      <c r="O580" s="36">
        <v>7321.2352800000017</v>
      </c>
      <c r="P580" s="36">
        <v>7321.2352800000017</v>
      </c>
      <c r="Q580" s="36">
        <v>7321.2352800000017</v>
      </c>
      <c r="R580" s="36">
        <f>7321.23528-213.89</f>
        <v>7107.3452799999995</v>
      </c>
      <c r="S580" s="36">
        <f>7321.23528-213.89</f>
        <v>7107.3452799999995</v>
      </c>
    </row>
    <row r="581" spans="1:19">
      <c r="B581" s="6">
        <v>2014</v>
      </c>
      <c r="C581" s="35"/>
      <c r="D581" s="35"/>
      <c r="E581" s="35"/>
      <c r="F581" s="35"/>
      <c r="G581" s="35"/>
      <c r="H581" s="35"/>
      <c r="I581" s="35"/>
      <c r="J581" s="35"/>
      <c r="K581" s="36">
        <v>5763.5610900000011</v>
      </c>
      <c r="L581" s="36">
        <v>5763.5610900000011</v>
      </c>
      <c r="M581" s="36">
        <v>5763.5610900000011</v>
      </c>
      <c r="N581" s="36">
        <v>5763.5610900000011</v>
      </c>
      <c r="O581" s="36">
        <v>5763.5610900000011</v>
      </c>
      <c r="P581" s="36">
        <v>5763.5610900000011</v>
      </c>
      <c r="Q581" s="36">
        <v>5763.5610900000011</v>
      </c>
      <c r="R581" s="36">
        <v>5763.5610900000011</v>
      </c>
      <c r="S581" s="36">
        <v>5763.5610900000011</v>
      </c>
    </row>
    <row r="582" spans="1:19">
      <c r="B582" s="6">
        <v>2013</v>
      </c>
      <c r="C582" s="35"/>
      <c r="D582" s="35"/>
      <c r="E582" s="35"/>
      <c r="F582" s="35"/>
      <c r="G582" s="35"/>
      <c r="H582" s="35"/>
      <c r="I582" s="35"/>
      <c r="J582" s="36">
        <v>6481.7591200000006</v>
      </c>
      <c r="K582" s="36">
        <v>6481.7591200000006</v>
      </c>
      <c r="L582" s="36">
        <v>6481.7591200000006</v>
      </c>
      <c r="M582" s="36">
        <v>6481.7591200000006</v>
      </c>
      <c r="N582" s="36">
        <v>6481.7591200000006</v>
      </c>
      <c r="O582" s="36">
        <v>6481.7591200000006</v>
      </c>
      <c r="P582" s="36">
        <v>6481.7591200000006</v>
      </c>
      <c r="Q582" s="36">
        <v>6481.7591200000006</v>
      </c>
      <c r="R582" s="36">
        <v>6481.7591200000006</v>
      </c>
      <c r="S582" s="36">
        <v>6481.7591200000006</v>
      </c>
    </row>
    <row r="583" spans="1:19">
      <c r="B583" s="6">
        <v>2012</v>
      </c>
      <c r="C583" s="35"/>
      <c r="D583" s="35"/>
      <c r="E583" s="35"/>
      <c r="F583" s="35"/>
      <c r="G583" s="35"/>
      <c r="H583" s="35"/>
      <c r="I583" s="36">
        <v>15539.38329</v>
      </c>
      <c r="J583" s="36">
        <v>14949.58329</v>
      </c>
      <c r="K583" s="36">
        <v>14949.58329</v>
      </c>
      <c r="L583" s="36">
        <v>14949.58329</v>
      </c>
      <c r="M583" s="36">
        <v>14949.58329</v>
      </c>
      <c r="N583" s="36">
        <v>14949.58329</v>
      </c>
      <c r="O583" s="36">
        <v>14949.58329</v>
      </c>
      <c r="P583" s="36">
        <v>14949.58329</v>
      </c>
      <c r="Q583" s="36">
        <v>14949.58329</v>
      </c>
      <c r="R583" s="36">
        <v>14949.58329</v>
      </c>
      <c r="S583" s="36">
        <v>14949.58329</v>
      </c>
    </row>
    <row r="584" spans="1:19">
      <c r="B584" s="6">
        <v>2011</v>
      </c>
      <c r="C584" s="35"/>
      <c r="D584" s="35"/>
      <c r="E584" s="35"/>
      <c r="F584" s="35"/>
      <c r="G584" s="35"/>
      <c r="H584" s="36">
        <v>9541.6816999999992</v>
      </c>
      <c r="I584" s="36">
        <v>9541.6816999999992</v>
      </c>
      <c r="J584" s="36">
        <v>9541.6816999999992</v>
      </c>
      <c r="K584" s="36">
        <v>9541.6816999999992</v>
      </c>
      <c r="L584" s="36">
        <v>9541.6816999999992</v>
      </c>
      <c r="M584" s="36">
        <v>9541.6816999999992</v>
      </c>
      <c r="N584" s="36">
        <v>9541.6816999999992</v>
      </c>
      <c r="O584" s="36">
        <v>9541.6816999999992</v>
      </c>
      <c r="P584" s="36">
        <v>9541.6816999999992</v>
      </c>
      <c r="Q584" s="36">
        <v>9541.6816999999992</v>
      </c>
      <c r="R584" s="36">
        <v>9541.6816999999992</v>
      </c>
      <c r="S584" s="36">
        <v>9541.6816999999992</v>
      </c>
    </row>
    <row r="585" spans="1:19">
      <c r="B585" s="6">
        <v>2010</v>
      </c>
      <c r="C585" s="35"/>
      <c r="D585" s="35"/>
      <c r="E585" s="35"/>
      <c r="F585" s="35"/>
      <c r="G585" s="36">
        <v>6913.6355000000003</v>
      </c>
      <c r="H585" s="36">
        <v>6913.6355000000003</v>
      </c>
      <c r="I585" s="36">
        <v>6913.6355000000003</v>
      </c>
      <c r="J585" s="36">
        <v>6913.6355000000003</v>
      </c>
      <c r="K585" s="36">
        <v>6913.6355000000003</v>
      </c>
      <c r="L585" s="36">
        <v>6913.6355000000003</v>
      </c>
      <c r="M585" s="36">
        <v>6913.6355000000003</v>
      </c>
      <c r="N585" s="36">
        <v>6913.6355000000003</v>
      </c>
      <c r="O585" s="36">
        <v>6913.6355000000003</v>
      </c>
      <c r="P585" s="36">
        <v>6913.6355000000003</v>
      </c>
      <c r="Q585" s="36">
        <v>6913.6355000000003</v>
      </c>
      <c r="R585" s="36">
        <v>6913.6355000000003</v>
      </c>
      <c r="S585" s="36">
        <v>6913.6355000000003</v>
      </c>
    </row>
    <row r="586" spans="1:19">
      <c r="B586" s="6">
        <v>2009</v>
      </c>
      <c r="C586" s="35"/>
      <c r="D586" s="35"/>
      <c r="E586" s="35"/>
      <c r="F586" s="36">
        <v>15173.747800000001</v>
      </c>
      <c r="G586" s="36">
        <v>15173.747800000001</v>
      </c>
      <c r="H586" s="36">
        <v>15173.747800000001</v>
      </c>
      <c r="I586" s="36">
        <v>15173.747800000001</v>
      </c>
      <c r="J586" s="36">
        <v>15173.747800000001</v>
      </c>
      <c r="K586" s="36">
        <v>15173.747800000001</v>
      </c>
      <c r="L586" s="36">
        <v>15173.747800000001</v>
      </c>
      <c r="M586" s="36">
        <v>15173.747800000001</v>
      </c>
      <c r="N586" s="36">
        <v>15173.747800000001</v>
      </c>
      <c r="O586" s="36">
        <v>15173.747800000001</v>
      </c>
      <c r="P586" s="36">
        <v>15173.747800000001</v>
      </c>
      <c r="Q586" s="36">
        <v>15173.747800000001</v>
      </c>
      <c r="R586" s="36">
        <v>15173.747800000001</v>
      </c>
      <c r="S586" s="36">
        <v>15173.747800000001</v>
      </c>
    </row>
    <row r="587" spans="1:19">
      <c r="B587" s="6">
        <v>2008</v>
      </c>
      <c r="C587" s="35"/>
      <c r="D587" s="35"/>
      <c r="E587" s="36">
        <v>7771.9094999999998</v>
      </c>
      <c r="F587" s="36">
        <v>7771.9094999999998</v>
      </c>
      <c r="G587" s="36">
        <v>7771.9094999999998</v>
      </c>
      <c r="H587" s="36">
        <v>7771.9094999999998</v>
      </c>
      <c r="I587" s="36">
        <v>7771.9094999999998</v>
      </c>
      <c r="J587" s="36">
        <v>7771.9094999999998</v>
      </c>
      <c r="K587" s="36">
        <v>7771.9094999999998</v>
      </c>
      <c r="L587" s="36">
        <v>7771.9094999999998</v>
      </c>
      <c r="M587" s="36">
        <v>7771.9094999999998</v>
      </c>
      <c r="N587" s="36">
        <v>7771.9094999999998</v>
      </c>
      <c r="O587" s="36">
        <v>7771.9094999999998</v>
      </c>
      <c r="P587" s="36">
        <v>7771.9094999999998</v>
      </c>
      <c r="Q587" s="36">
        <v>7771.9094999999998</v>
      </c>
      <c r="R587" s="36">
        <v>7771.9094999999998</v>
      </c>
      <c r="S587" s="36">
        <v>7771.9094999999998</v>
      </c>
    </row>
    <row r="588" spans="1:19">
      <c r="B588" s="6">
        <v>2007</v>
      </c>
      <c r="C588" s="35"/>
      <c r="D588" s="36">
        <v>15234.840199999999</v>
      </c>
      <c r="E588" s="36">
        <v>15234.840199999999</v>
      </c>
      <c r="F588" s="36">
        <v>15234.840199999999</v>
      </c>
      <c r="G588" s="36">
        <v>15234.840199999999</v>
      </c>
      <c r="H588" s="36">
        <v>15234.840199999999</v>
      </c>
      <c r="I588" s="36">
        <v>15234.840199999999</v>
      </c>
      <c r="J588" s="36">
        <v>15234.840199999999</v>
      </c>
      <c r="K588" s="36">
        <v>15234.840199999999</v>
      </c>
      <c r="L588" s="36">
        <v>15234.840199999999</v>
      </c>
      <c r="M588" s="36">
        <v>15234.840199999999</v>
      </c>
      <c r="N588" s="36">
        <v>15234.840199999999</v>
      </c>
      <c r="O588" s="36">
        <v>15234.840199999999</v>
      </c>
      <c r="P588" s="36">
        <v>15234.840199999999</v>
      </c>
      <c r="Q588" s="36">
        <v>15234.840199999999</v>
      </c>
      <c r="R588" s="36">
        <v>15234.840199999999</v>
      </c>
      <c r="S588" s="36">
        <v>15234.840199999999</v>
      </c>
    </row>
    <row r="589" spans="1:19">
      <c r="B589" s="6">
        <v>2006</v>
      </c>
      <c r="C589" s="36">
        <v>11336.634819999999</v>
      </c>
      <c r="D589" s="36">
        <v>11336.634819999999</v>
      </c>
      <c r="E589" s="36">
        <v>11336.634819999999</v>
      </c>
      <c r="F589" s="36">
        <v>11336.634819999999</v>
      </c>
      <c r="G589" s="36">
        <v>11336.634819999999</v>
      </c>
      <c r="H589" s="36">
        <v>11336.634819999999</v>
      </c>
      <c r="I589" s="36">
        <v>11336.634819999999</v>
      </c>
      <c r="J589" s="36">
        <v>11336.634819999999</v>
      </c>
      <c r="K589" s="36">
        <v>11336.634819999999</v>
      </c>
      <c r="L589" s="36">
        <v>11336.634819999999</v>
      </c>
      <c r="M589" s="36">
        <v>11336.634819999999</v>
      </c>
      <c r="N589" s="36">
        <v>11336.634819999999</v>
      </c>
      <c r="O589" s="36">
        <v>11336.634819999999</v>
      </c>
      <c r="P589" s="36">
        <v>11336.634819999999</v>
      </c>
      <c r="Q589" s="36">
        <v>11336.634819999999</v>
      </c>
      <c r="R589" s="36">
        <v>11336.634819999999</v>
      </c>
      <c r="S589" s="36">
        <v>11336.634819999999</v>
      </c>
    </row>
    <row r="590" spans="1:19">
      <c r="B590" s="6">
        <v>2005</v>
      </c>
      <c r="C590" s="36">
        <v>9497.07</v>
      </c>
      <c r="D590" s="36">
        <v>9497.07</v>
      </c>
      <c r="E590" s="36">
        <v>9497.07</v>
      </c>
      <c r="F590" s="36">
        <v>9497.07</v>
      </c>
      <c r="G590" s="36">
        <v>9497.07</v>
      </c>
      <c r="H590" s="36">
        <v>9497.07</v>
      </c>
      <c r="I590" s="36">
        <v>9497.07</v>
      </c>
      <c r="J590" s="36">
        <v>9497.07</v>
      </c>
      <c r="K590" s="36">
        <v>9497.07</v>
      </c>
      <c r="L590" s="36">
        <v>9497.07</v>
      </c>
      <c r="M590" s="36">
        <v>9497.07</v>
      </c>
      <c r="N590" s="36">
        <v>9497.07</v>
      </c>
      <c r="O590" s="36">
        <v>9497.07</v>
      </c>
      <c r="P590" s="36">
        <f>9497.07-1152.4</f>
        <v>8344.67</v>
      </c>
      <c r="Q590" s="36">
        <f>9497.07-1152.4</f>
        <v>8344.67</v>
      </c>
      <c r="R590" s="36">
        <f>9497.07-1152.4</f>
        <v>8344.67</v>
      </c>
      <c r="S590" s="36">
        <f>9497.07-1152.4</f>
        <v>8344.67</v>
      </c>
    </row>
    <row r="591" spans="1:19">
      <c r="B591" s="6">
        <v>2004</v>
      </c>
      <c r="C591" s="36">
        <v>4801.5444600000001</v>
      </c>
      <c r="D591" s="36">
        <v>4801.5444600000001</v>
      </c>
      <c r="E591" s="36">
        <v>4801.5444600000001</v>
      </c>
      <c r="F591" s="36">
        <v>4801.5444600000001</v>
      </c>
      <c r="G591" s="36">
        <v>4801.5444600000001</v>
      </c>
      <c r="H591" s="36">
        <v>4801.5444600000001</v>
      </c>
      <c r="I591" s="36">
        <v>4801.5444600000001</v>
      </c>
      <c r="J591" s="36">
        <v>4801.5444600000001</v>
      </c>
      <c r="K591" s="36">
        <v>4801.5444600000001</v>
      </c>
      <c r="L591" s="36">
        <v>4801.5444600000001</v>
      </c>
      <c r="M591" s="36">
        <v>4801.5444600000001</v>
      </c>
      <c r="N591" s="36">
        <v>4801.5444600000001</v>
      </c>
      <c r="O591" s="36">
        <v>4801.5444600000001</v>
      </c>
      <c r="P591" s="36">
        <v>4801.5444600000001</v>
      </c>
      <c r="Q591" s="36">
        <v>4801.5444600000001</v>
      </c>
      <c r="R591" s="36">
        <v>4801.5444600000001</v>
      </c>
      <c r="S591" s="36">
        <v>4801.5444600000001</v>
      </c>
    </row>
    <row r="592" spans="1:19">
      <c r="B592" s="6">
        <v>2003</v>
      </c>
      <c r="C592" s="36">
        <v>5415.4931399999996</v>
      </c>
      <c r="D592" s="36">
        <v>5415.4931399999996</v>
      </c>
      <c r="E592" s="36">
        <v>5415.4931399999996</v>
      </c>
      <c r="F592" s="36">
        <v>5415.4931399999996</v>
      </c>
      <c r="G592" s="36">
        <v>5415.4931399999996</v>
      </c>
      <c r="H592" s="36">
        <v>5415.4931399999996</v>
      </c>
      <c r="I592" s="36">
        <v>5415.4931399999996</v>
      </c>
      <c r="J592" s="36">
        <v>5415.4931399999996</v>
      </c>
      <c r="K592" s="36">
        <v>5415.4931399999996</v>
      </c>
      <c r="L592" s="36">
        <v>5415.4931399999996</v>
      </c>
      <c r="M592" s="36">
        <v>5415.4931399999996</v>
      </c>
      <c r="N592" s="36">
        <v>5415.4931399999996</v>
      </c>
      <c r="O592" s="36">
        <v>5415.4931399999996</v>
      </c>
      <c r="P592" s="36">
        <v>5415.4931399999996</v>
      </c>
      <c r="Q592" s="36">
        <v>5415.4931399999996</v>
      </c>
      <c r="R592" s="36">
        <v>5415.4931399999996</v>
      </c>
      <c r="S592" s="36">
        <v>5415.4931399999996</v>
      </c>
    </row>
    <row r="593" spans="2:19">
      <c r="B593" s="6">
        <v>2002</v>
      </c>
      <c r="C593" s="36">
        <v>6093.4825799999999</v>
      </c>
      <c r="D593" s="36">
        <v>6093.4825799999999</v>
      </c>
      <c r="E593" s="36">
        <v>6093.4825799999999</v>
      </c>
      <c r="F593" s="36">
        <v>6093.4825799999999</v>
      </c>
      <c r="G593" s="36">
        <v>6093.4825799999999</v>
      </c>
      <c r="H593" s="36">
        <v>6093.4825799999999</v>
      </c>
      <c r="I593" s="36">
        <v>6093.4825799999999</v>
      </c>
      <c r="J593" s="36">
        <v>6093.4825799999999</v>
      </c>
      <c r="K593" s="36">
        <v>6093.4825799999999</v>
      </c>
      <c r="L593" s="36">
        <v>6093.4825799999999</v>
      </c>
      <c r="M593" s="36">
        <v>6093.4825799999999</v>
      </c>
      <c r="N593" s="36">
        <v>6093.4825799999999</v>
      </c>
      <c r="O593" s="36">
        <v>6093.4825799999999</v>
      </c>
      <c r="P593" s="36">
        <v>6093.4825799999999</v>
      </c>
      <c r="Q593" s="36">
        <v>6093.4825799999999</v>
      </c>
      <c r="R593" s="36">
        <v>6093.4825799999999</v>
      </c>
      <c r="S593" s="36">
        <v>6093.4825799999999</v>
      </c>
    </row>
    <row r="594" spans="2:19">
      <c r="B594" s="6">
        <v>2001</v>
      </c>
      <c r="C594" s="36">
        <v>7311.0972600000014</v>
      </c>
      <c r="D594" s="36">
        <v>7311.0972600000014</v>
      </c>
      <c r="E594" s="36">
        <v>7311.0972600000014</v>
      </c>
      <c r="F594" s="36">
        <v>7311.0972600000014</v>
      </c>
      <c r="G594" s="36">
        <v>7311.0972600000014</v>
      </c>
      <c r="H594" s="36">
        <v>7311.0972600000014</v>
      </c>
      <c r="I594" s="36">
        <v>7311.0972600000014</v>
      </c>
      <c r="J594" s="36">
        <v>7311.0972600000014</v>
      </c>
      <c r="K594" s="36">
        <v>7311.0972600000014</v>
      </c>
      <c r="L594" s="36">
        <v>7311.0972600000014</v>
      </c>
      <c r="M594" s="36">
        <v>7311.0972600000014</v>
      </c>
      <c r="N594" s="36">
        <v>7311.0972600000014</v>
      </c>
      <c r="O594" s="36">
        <v>7311.0972600000014</v>
      </c>
      <c r="P594" s="36">
        <v>7311.0972600000014</v>
      </c>
      <c r="Q594" s="36">
        <v>7311.0972600000014</v>
      </c>
      <c r="R594" s="36">
        <f>7311.09726-846</f>
        <v>6465.0972599999996</v>
      </c>
      <c r="S594" s="36">
        <f>7311.09726-846</f>
        <v>6465.0972599999996</v>
      </c>
    </row>
    <row r="595" spans="2:19">
      <c r="B595" s="6">
        <v>2000</v>
      </c>
      <c r="C595" s="36">
        <v>4185.759564</v>
      </c>
      <c r="D595" s="36">
        <v>4185.759564</v>
      </c>
      <c r="E595" s="36">
        <v>4185.759564</v>
      </c>
      <c r="F595" s="36">
        <v>4185.759564</v>
      </c>
      <c r="G595" s="36">
        <v>4185.759564</v>
      </c>
      <c r="H595" s="36">
        <v>4185.759564</v>
      </c>
      <c r="I595" s="36">
        <v>4185.759564</v>
      </c>
      <c r="J595" s="36">
        <v>4185.759564</v>
      </c>
      <c r="K595" s="36">
        <v>3275.949564</v>
      </c>
      <c r="L595" s="36">
        <v>3275.949564</v>
      </c>
      <c r="M595" s="36">
        <v>3275.949564</v>
      </c>
      <c r="N595" s="36">
        <v>3275.949564</v>
      </c>
      <c r="O595" s="36">
        <v>3275.949564</v>
      </c>
      <c r="P595" s="36">
        <v>3275.949564</v>
      </c>
      <c r="Q595" s="36">
        <v>3275.949564</v>
      </c>
      <c r="R595" s="36">
        <v>3275.949564</v>
      </c>
      <c r="S595" s="36">
        <f>3275.949564-234.16</f>
        <v>3041.7895640000002</v>
      </c>
    </row>
    <row r="596" spans="2:19">
      <c r="B596" s="6">
        <v>1999</v>
      </c>
      <c r="C596" s="36">
        <v>12100.270050000001</v>
      </c>
      <c r="D596" s="36">
        <v>12100.27</v>
      </c>
      <c r="E596" s="36">
        <v>12100.27</v>
      </c>
      <c r="F596" s="36">
        <v>12100.27</v>
      </c>
      <c r="G596" s="36">
        <v>12100.27</v>
      </c>
      <c r="H596" s="36">
        <v>12100.27</v>
      </c>
      <c r="I596" s="36">
        <v>12100.27</v>
      </c>
      <c r="J596" s="36">
        <v>12100.27</v>
      </c>
      <c r="K596" s="36">
        <v>12100.27</v>
      </c>
      <c r="L596" s="36">
        <v>12100.27</v>
      </c>
      <c r="M596" s="36">
        <v>11731.252050000001</v>
      </c>
      <c r="N596" s="36">
        <v>11731.252050000001</v>
      </c>
      <c r="O596" s="36">
        <v>11731.252050000001</v>
      </c>
      <c r="P596" s="36">
        <v>11731.252050000001</v>
      </c>
      <c r="Q596" s="36">
        <v>11731.252050000001</v>
      </c>
      <c r="R596" s="36">
        <v>11731.252050000001</v>
      </c>
      <c r="S596" s="36">
        <v>11731.252050000001</v>
      </c>
    </row>
    <row r="597" spans="2:19">
      <c r="B597" s="6">
        <v>1998</v>
      </c>
      <c r="C597" s="36">
        <v>12340.87218</v>
      </c>
      <c r="D597" s="36">
        <v>12340.87218</v>
      </c>
      <c r="E597" s="36">
        <v>12340.87218</v>
      </c>
      <c r="F597" s="36">
        <v>12340.87218</v>
      </c>
      <c r="G597" s="36">
        <v>12340.87218</v>
      </c>
      <c r="H597" s="36">
        <v>12340.87218</v>
      </c>
      <c r="I597" s="36">
        <v>12340.87218</v>
      </c>
      <c r="J597" s="36">
        <v>12340.87218</v>
      </c>
      <c r="K597" s="36">
        <v>12340.87218</v>
      </c>
      <c r="L597" s="36">
        <v>12340.87218</v>
      </c>
      <c r="M597" s="36">
        <v>12340.87218</v>
      </c>
      <c r="N597" s="36">
        <v>12340.87218</v>
      </c>
      <c r="O597" s="36">
        <v>12340.87218</v>
      </c>
      <c r="P597" s="36">
        <v>12340.87218</v>
      </c>
      <c r="Q597" s="36">
        <v>12340.87218</v>
      </c>
      <c r="R597" s="36">
        <v>12340.87218</v>
      </c>
      <c r="S597" s="36">
        <v>12340.87218</v>
      </c>
    </row>
    <row r="598" spans="2:19">
      <c r="B598" s="6">
        <v>1997</v>
      </c>
      <c r="C598" s="36">
        <v>9780.6673800000008</v>
      </c>
      <c r="D598" s="36">
        <v>9780.67</v>
      </c>
      <c r="E598" s="36">
        <v>9780.67</v>
      </c>
      <c r="F598" s="36">
        <v>9780.67</v>
      </c>
      <c r="G598" s="36">
        <v>9780.67</v>
      </c>
      <c r="H598" s="36">
        <v>9780.67</v>
      </c>
      <c r="I598" s="36">
        <v>9780.67</v>
      </c>
      <c r="J598" s="36">
        <v>9780.67</v>
      </c>
      <c r="K598" s="36">
        <v>9780.67</v>
      </c>
      <c r="L598" s="36">
        <v>9780.67</v>
      </c>
      <c r="M598" s="36">
        <v>9249.3613800000003</v>
      </c>
      <c r="N598" s="36">
        <v>9249.3613800000003</v>
      </c>
      <c r="O598" s="36">
        <v>9249.3613800000003</v>
      </c>
      <c r="P598" s="36">
        <v>9249.3613800000003</v>
      </c>
      <c r="Q598" s="36">
        <v>9249.3613800000003</v>
      </c>
      <c r="R598" s="36">
        <v>9249.3613800000003</v>
      </c>
      <c r="S598" s="36">
        <v>9249.3613800000003</v>
      </c>
    </row>
    <row r="599" spans="2:19">
      <c r="B599" s="6">
        <v>1996</v>
      </c>
      <c r="C599" s="36">
        <v>8555.6922300000006</v>
      </c>
      <c r="D599" s="36">
        <v>8555.6922300000006</v>
      </c>
      <c r="E599" s="36">
        <v>8555.6922300000006</v>
      </c>
      <c r="F599" s="36">
        <v>8555.6922300000006</v>
      </c>
      <c r="G599" s="36">
        <v>8555.6922300000006</v>
      </c>
      <c r="H599" s="36">
        <v>8555.6922300000006</v>
      </c>
      <c r="I599" s="36">
        <v>8555.6922300000006</v>
      </c>
      <c r="J599" s="36">
        <v>8555.6922300000006</v>
      </c>
      <c r="K599" s="36">
        <v>8555.6922300000006</v>
      </c>
      <c r="L599" s="36">
        <v>8555.6922300000006</v>
      </c>
      <c r="M599" s="36">
        <v>8555.6922300000006</v>
      </c>
      <c r="N599" s="36">
        <v>8555.6922300000006</v>
      </c>
      <c r="O599" s="36">
        <v>8555.6922300000006</v>
      </c>
      <c r="P599" s="36">
        <v>8555.6922300000006</v>
      </c>
      <c r="Q599" s="36">
        <v>8555.6922300000006</v>
      </c>
      <c r="R599" s="36">
        <v>8555.6922300000006</v>
      </c>
      <c r="S599" s="36">
        <v>8555.6922300000006</v>
      </c>
    </row>
    <row r="600" spans="2:19">
      <c r="B600" s="6">
        <v>1995</v>
      </c>
      <c r="C600" s="36">
        <v>5955.4585799999995</v>
      </c>
      <c r="D600" s="36">
        <v>5955.4585799999995</v>
      </c>
      <c r="E600" s="36">
        <v>5955.4585799999995</v>
      </c>
      <c r="F600" s="36">
        <v>5955.4585799999995</v>
      </c>
      <c r="G600" s="36">
        <v>5955.4585799999995</v>
      </c>
      <c r="H600" s="36">
        <v>5955.4585799999995</v>
      </c>
      <c r="I600" s="36">
        <v>5955.4585799999995</v>
      </c>
      <c r="J600" s="36">
        <v>5955.4585799999995</v>
      </c>
      <c r="K600" s="36">
        <v>5955.4585799999995</v>
      </c>
      <c r="L600" s="36">
        <v>5955.4585799999995</v>
      </c>
      <c r="M600" s="36">
        <v>5955.4585799999995</v>
      </c>
      <c r="N600" s="36">
        <v>5955.4585799999995</v>
      </c>
      <c r="O600" s="36">
        <v>5955.4585799999995</v>
      </c>
      <c r="P600" s="36">
        <v>5955.4585799999995</v>
      </c>
      <c r="Q600" s="36">
        <v>5955.4585799999995</v>
      </c>
      <c r="R600" s="36">
        <v>5955.4585799999995</v>
      </c>
      <c r="S600" s="36">
        <v>5955.4585799999995</v>
      </c>
    </row>
    <row r="601" spans="2:19">
      <c r="B601" s="6">
        <v>1994</v>
      </c>
      <c r="C601" s="36">
        <v>2162.7631799999999</v>
      </c>
      <c r="D601" s="36">
        <v>2162.7631799999999</v>
      </c>
      <c r="E601" s="36">
        <v>2162.7631799999999</v>
      </c>
      <c r="F601" s="36">
        <v>2162.7631799999999</v>
      </c>
      <c r="G601" s="36">
        <v>2162.7631799999999</v>
      </c>
      <c r="H601" s="36">
        <v>2162.7631799999999</v>
      </c>
      <c r="I601" s="36">
        <v>2162.7631799999999</v>
      </c>
      <c r="J601" s="36">
        <v>2162.7631799999999</v>
      </c>
      <c r="K601" s="36">
        <v>2162.7631799999999</v>
      </c>
      <c r="L601" s="36">
        <v>2162.7631799999999</v>
      </c>
      <c r="M601" s="36">
        <v>2162.7631799999999</v>
      </c>
      <c r="N601" s="36">
        <v>2162.7631799999999</v>
      </c>
      <c r="O601" s="36">
        <v>2162.7631799999999</v>
      </c>
      <c r="P601" s="36">
        <v>2162.7631799999999</v>
      </c>
      <c r="Q601" s="36">
        <v>2162.7631799999999</v>
      </c>
      <c r="R601" s="36">
        <v>2162.7631799999999</v>
      </c>
      <c r="S601" s="36">
        <v>2162.7631799999999</v>
      </c>
    </row>
    <row r="602" spans="2:19">
      <c r="B602" s="6">
        <v>1993</v>
      </c>
      <c r="C602" s="36">
        <v>11891.625390000001</v>
      </c>
      <c r="D602" s="36">
        <v>11891.63</v>
      </c>
      <c r="E602" s="36">
        <v>11891.63</v>
      </c>
      <c r="F602" s="36">
        <v>11891.63</v>
      </c>
      <c r="G602" s="36">
        <v>11891.63</v>
      </c>
      <c r="H602" s="36">
        <v>11891.63</v>
      </c>
      <c r="I602" s="36">
        <v>11891.63</v>
      </c>
      <c r="J602" s="36">
        <v>11891.63</v>
      </c>
      <c r="K602" s="36">
        <v>11891.63</v>
      </c>
      <c r="L602" s="36">
        <v>11891.63</v>
      </c>
      <c r="M602" s="36">
        <v>10690.926390000001</v>
      </c>
      <c r="N602" s="36">
        <v>10690.926390000001</v>
      </c>
      <c r="O602" s="36">
        <v>10690.926390000001</v>
      </c>
      <c r="P602" s="36">
        <v>10690.926390000001</v>
      </c>
      <c r="Q602" s="36">
        <v>10690.926390000001</v>
      </c>
      <c r="R602" s="36">
        <v>10690.926390000001</v>
      </c>
      <c r="S602" s="36">
        <v>10690.926390000001</v>
      </c>
    </row>
    <row r="603" spans="2:19">
      <c r="B603" s="6">
        <v>1992</v>
      </c>
      <c r="C603" s="36">
        <v>2709.0984599999997</v>
      </c>
      <c r="D603" s="36">
        <v>2709.0984599999997</v>
      </c>
      <c r="E603" s="36">
        <v>2709.0984599999997</v>
      </c>
      <c r="F603" s="36">
        <v>2709.0984599999997</v>
      </c>
      <c r="G603" s="36">
        <v>2709.0984599999997</v>
      </c>
      <c r="H603" s="36">
        <v>2709.0984599999997</v>
      </c>
      <c r="I603" s="36">
        <v>2709.0984599999997</v>
      </c>
      <c r="J603" s="36">
        <v>2709.0984599999997</v>
      </c>
      <c r="K603" s="36">
        <v>2709.0984599999997</v>
      </c>
      <c r="L603" s="36">
        <v>2709.0984599999997</v>
      </c>
      <c r="M603" s="36">
        <v>2709.0984599999997</v>
      </c>
      <c r="N603" s="36">
        <v>2709.0984599999997</v>
      </c>
      <c r="O603" s="36">
        <v>2709.0984599999997</v>
      </c>
      <c r="P603" s="36">
        <v>2709.0984599999997</v>
      </c>
      <c r="Q603" s="36">
        <v>2709.0984599999997</v>
      </c>
      <c r="R603" s="36">
        <v>2709.0984599999997</v>
      </c>
      <c r="S603" s="36">
        <v>2709.0984599999997</v>
      </c>
    </row>
    <row r="604" spans="2:19">
      <c r="B604" s="6">
        <v>1991</v>
      </c>
      <c r="C604" s="36">
        <v>14488.626708</v>
      </c>
      <c r="D604" s="36">
        <v>14488.63</v>
      </c>
      <c r="E604" s="36">
        <v>14488.63</v>
      </c>
      <c r="F604" s="36">
        <v>14488.63</v>
      </c>
      <c r="G604" s="36">
        <v>14488.63</v>
      </c>
      <c r="H604" s="36">
        <v>14488.63</v>
      </c>
      <c r="I604" s="36">
        <v>12431.51</v>
      </c>
      <c r="J604" s="36">
        <v>12431.51</v>
      </c>
      <c r="K604" s="36">
        <v>12431.51</v>
      </c>
      <c r="L604" s="36">
        <v>12431.51</v>
      </c>
      <c r="M604" s="36">
        <v>12431.505708000001</v>
      </c>
      <c r="N604" s="36">
        <v>11457.605708000001</v>
      </c>
      <c r="O604" s="36">
        <v>11457.605708000001</v>
      </c>
      <c r="P604" s="36">
        <v>11457.605708000001</v>
      </c>
      <c r="Q604" s="36">
        <v>11457.605708000001</v>
      </c>
      <c r="R604" s="36">
        <v>11457.605708000001</v>
      </c>
      <c r="S604" s="36">
        <v>11457.605708000001</v>
      </c>
    </row>
    <row r="605" spans="2:19">
      <c r="B605" s="6">
        <v>1990</v>
      </c>
      <c r="C605" s="36">
        <v>6364.4713199999997</v>
      </c>
      <c r="D605" s="36">
        <v>6364.47</v>
      </c>
      <c r="E605" s="36">
        <v>6364.47</v>
      </c>
      <c r="F605" s="36">
        <v>6364.47</v>
      </c>
      <c r="G605" s="36">
        <v>6364.47</v>
      </c>
      <c r="H605" s="36">
        <v>6364.47</v>
      </c>
      <c r="I605" s="36">
        <v>6364.47</v>
      </c>
      <c r="J605" s="36">
        <v>6364.47</v>
      </c>
      <c r="K605" s="36">
        <v>6364.47</v>
      </c>
      <c r="L605" s="36">
        <v>6364.47</v>
      </c>
      <c r="M605" s="36">
        <v>5732.3023199999998</v>
      </c>
      <c r="N605" s="36">
        <v>5732.3023199999998</v>
      </c>
      <c r="O605" s="36">
        <v>5732.3023199999998</v>
      </c>
      <c r="P605" s="36">
        <v>5732.3023199999998</v>
      </c>
      <c r="Q605" s="36">
        <v>5732.3023199999998</v>
      </c>
      <c r="R605" s="36">
        <v>5732.3023199999998</v>
      </c>
      <c r="S605" s="36">
        <v>5732.3023199999998</v>
      </c>
    </row>
    <row r="606" spans="2:19">
      <c r="B606" s="6">
        <v>1989</v>
      </c>
      <c r="C606" s="36">
        <v>5802.8181300000015</v>
      </c>
      <c r="D606" s="36">
        <v>5802.82</v>
      </c>
      <c r="E606" s="36">
        <v>5802.82</v>
      </c>
      <c r="F606" s="36">
        <v>5802.82</v>
      </c>
      <c r="G606" s="36">
        <v>5802.82</v>
      </c>
      <c r="H606" s="36">
        <v>5802.82</v>
      </c>
      <c r="I606" s="36">
        <v>4450.2700000000004</v>
      </c>
      <c r="J606" s="36">
        <v>4450.2700000000004</v>
      </c>
      <c r="K606" s="36">
        <v>4450.2700000000004</v>
      </c>
      <c r="L606" s="36">
        <v>4450.2700000000004</v>
      </c>
      <c r="M606" s="36">
        <v>4450.271130000001</v>
      </c>
      <c r="N606" s="36">
        <v>4450.271130000001</v>
      </c>
      <c r="O606" s="36">
        <v>4450.271130000001</v>
      </c>
      <c r="P606" s="36">
        <v>4450.271130000001</v>
      </c>
      <c r="Q606" s="36">
        <v>4450.271130000001</v>
      </c>
      <c r="R606" s="36">
        <v>4450.271130000001</v>
      </c>
      <c r="S606" s="36">
        <v>4450.271130000001</v>
      </c>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f t="shared" ref="C609:G609" si="20">2637.96+3468.22</f>
        <v>6106.18</v>
      </c>
      <c r="D609" s="36">
        <f t="shared" si="20"/>
        <v>6106.18</v>
      </c>
      <c r="E609" s="36">
        <f t="shared" si="20"/>
        <v>6106.18</v>
      </c>
      <c r="F609" s="36">
        <f t="shared" si="20"/>
        <v>6106.18</v>
      </c>
      <c r="G609" s="36">
        <f t="shared" si="20"/>
        <v>6106.18</v>
      </c>
      <c r="H609" s="36">
        <f>2637.96+3468.22</f>
        <v>6106.18</v>
      </c>
      <c r="I609" s="36">
        <f>1200.7+3468.22</f>
        <v>4668.92</v>
      </c>
      <c r="J609" s="36">
        <f>1200.7+3468.22</f>
        <v>4668.92</v>
      </c>
      <c r="K609" s="36">
        <v>3468.22</v>
      </c>
      <c r="L609" s="36">
        <v>3468.22</v>
      </c>
      <c r="M609" s="36">
        <v>3468.22</v>
      </c>
      <c r="N609" s="36">
        <v>3468.22</v>
      </c>
      <c r="O609" s="36">
        <v>3468.22</v>
      </c>
      <c r="P609" s="36">
        <v>3468.22</v>
      </c>
      <c r="Q609" s="36">
        <v>3468.22</v>
      </c>
      <c r="R609" s="36">
        <v>3468.22</v>
      </c>
      <c r="S609" s="36">
        <v>0</v>
      </c>
    </row>
    <row r="610" spans="2:19">
      <c r="B610" s="6">
        <v>1985</v>
      </c>
      <c r="C610" s="36">
        <v>7950.72</v>
      </c>
      <c r="D610" s="36">
        <v>7950.72</v>
      </c>
      <c r="E610" s="36">
        <v>7950.72</v>
      </c>
      <c r="F610" s="36">
        <v>7950.72</v>
      </c>
      <c r="G610" s="36">
        <v>7950.72</v>
      </c>
      <c r="H610" s="36">
        <v>7950.72</v>
      </c>
      <c r="I610" s="36">
        <v>7950.72</v>
      </c>
      <c r="J610" s="36">
        <v>7950.72</v>
      </c>
      <c r="K610" s="36">
        <v>7950.72</v>
      </c>
      <c r="L610" s="36">
        <v>7950.72</v>
      </c>
      <c r="M610" s="36">
        <v>7950.72</v>
      </c>
      <c r="N610" s="36">
        <v>7950.72</v>
      </c>
      <c r="O610" s="36">
        <v>7950.72</v>
      </c>
      <c r="P610" s="36">
        <v>7950.72</v>
      </c>
      <c r="Q610" s="36">
        <v>7950.72</v>
      </c>
      <c r="R610" s="36">
        <v>7950.72</v>
      </c>
      <c r="S610" s="36">
        <v>0</v>
      </c>
    </row>
    <row r="611" spans="2:19">
      <c r="B611" s="6">
        <v>1984</v>
      </c>
      <c r="C611" s="36">
        <v>740.12</v>
      </c>
      <c r="D611" s="36">
        <v>740.12</v>
      </c>
      <c r="E611" s="36">
        <v>740.12</v>
      </c>
      <c r="F611" s="36">
        <v>740.12</v>
      </c>
      <c r="G611" s="36">
        <v>740.12</v>
      </c>
      <c r="H611" s="36">
        <v>740.12</v>
      </c>
      <c r="I611" s="36">
        <v>740.12</v>
      </c>
      <c r="J611" s="36">
        <v>740.12</v>
      </c>
      <c r="K611" s="36">
        <v>740.12</v>
      </c>
      <c r="L611" s="36">
        <v>740.12</v>
      </c>
      <c r="M611" s="36">
        <v>740.12</v>
      </c>
      <c r="N611" s="36">
        <v>740.12</v>
      </c>
      <c r="O611" s="36">
        <v>740.12</v>
      </c>
      <c r="P611" s="36">
        <v>740.12</v>
      </c>
      <c r="Q611" s="36">
        <v>740.12</v>
      </c>
      <c r="R611" s="36">
        <v>740.12</v>
      </c>
      <c r="S611" s="36">
        <v>0</v>
      </c>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v>606.16</v>
      </c>
      <c r="D617" s="36">
        <v>606.16</v>
      </c>
      <c r="E617" s="36">
        <v>606.16</v>
      </c>
      <c r="F617" s="36">
        <v>606.16</v>
      </c>
      <c r="G617" s="36">
        <v>606.16</v>
      </c>
      <c r="H617" s="36">
        <v>606.16</v>
      </c>
      <c r="I617" s="36">
        <v>606.16</v>
      </c>
      <c r="J617" s="36">
        <v>606.16</v>
      </c>
      <c r="K617" s="36">
        <v>606.16</v>
      </c>
      <c r="L617" s="36">
        <v>606.16</v>
      </c>
      <c r="M617" s="36">
        <v>606.16</v>
      </c>
      <c r="N617" s="36">
        <v>0</v>
      </c>
      <c r="O617" s="36"/>
      <c r="P617" s="36"/>
      <c r="Q617" s="36"/>
      <c r="R617" s="36"/>
      <c r="S617" s="36"/>
    </row>
    <row r="618" spans="2:19">
      <c r="B618" s="6">
        <v>1977</v>
      </c>
      <c r="C618" s="36">
        <v>3607.2</v>
      </c>
      <c r="D618" s="36">
        <v>3607.2</v>
      </c>
      <c r="E618" s="36">
        <v>3607.2</v>
      </c>
      <c r="F618" s="36">
        <v>3607.2</v>
      </c>
      <c r="G618" s="36">
        <v>3607.2</v>
      </c>
      <c r="H618" s="36">
        <v>3607.2</v>
      </c>
      <c r="I618" s="36">
        <v>3607.2</v>
      </c>
      <c r="J618" s="36">
        <v>3607.2</v>
      </c>
      <c r="K618" s="36">
        <v>3607.2</v>
      </c>
      <c r="L618" s="36">
        <v>3607.2</v>
      </c>
      <c r="M618" s="36">
        <v>3607.2</v>
      </c>
      <c r="N618" s="36">
        <v>0</v>
      </c>
      <c r="O618" s="36"/>
      <c r="P618" s="36"/>
      <c r="Q618" s="36"/>
      <c r="R618" s="36"/>
      <c r="S618" s="36"/>
    </row>
    <row r="619" spans="2:19">
      <c r="B619" s="6">
        <v>1976</v>
      </c>
      <c r="C619" s="36">
        <v>2574.2199999999998</v>
      </c>
      <c r="D619" s="36">
        <v>2574.2199999999998</v>
      </c>
      <c r="E619" s="36">
        <v>2574.2199999999998</v>
      </c>
      <c r="F619" s="36">
        <v>2574.2199999999998</v>
      </c>
      <c r="G619" s="36">
        <v>2574.2199999999998</v>
      </c>
      <c r="H619" s="36">
        <v>2574.2199999999998</v>
      </c>
      <c r="I619" s="36">
        <v>2574.2199999999998</v>
      </c>
      <c r="J619" s="36">
        <v>2574.2199999999998</v>
      </c>
      <c r="K619" s="36">
        <v>2574.2199999999998</v>
      </c>
      <c r="L619" s="36">
        <v>2574.2199999999998</v>
      </c>
      <c r="M619" s="36">
        <v>0</v>
      </c>
      <c r="N619" s="36"/>
      <c r="O619" s="36"/>
      <c r="P619" s="36"/>
      <c r="Q619" s="36"/>
      <c r="R619" s="36"/>
      <c r="S619" s="36"/>
    </row>
    <row r="620" spans="2:19">
      <c r="B620" s="6">
        <v>1975</v>
      </c>
      <c r="C620" s="36">
        <v>1780.02</v>
      </c>
      <c r="D620" s="36">
        <v>1780.02</v>
      </c>
      <c r="E620" s="36">
        <v>1780.02</v>
      </c>
      <c r="F620" s="36">
        <v>1780.02</v>
      </c>
      <c r="G620" s="36">
        <v>1780.02</v>
      </c>
      <c r="H620" s="36">
        <v>1780.02</v>
      </c>
      <c r="I620" s="36">
        <v>1780.02</v>
      </c>
      <c r="J620" s="36">
        <v>1780.02</v>
      </c>
      <c r="K620" s="36">
        <v>1780.02</v>
      </c>
      <c r="L620" s="36">
        <v>1780.02</v>
      </c>
      <c r="M620" s="36">
        <v>0</v>
      </c>
      <c r="N620" s="36"/>
      <c r="O620" s="36"/>
      <c r="P620" s="36"/>
      <c r="Q620" s="36"/>
      <c r="R620" s="36"/>
      <c r="S620" s="36"/>
    </row>
    <row r="621" spans="2:19">
      <c r="B621" s="6">
        <v>1974</v>
      </c>
      <c r="C621" s="36">
        <v>1295</v>
      </c>
      <c r="D621" s="36">
        <v>1295</v>
      </c>
      <c r="E621" s="36">
        <v>1295</v>
      </c>
      <c r="F621" s="36">
        <v>1295</v>
      </c>
      <c r="G621" s="36">
        <v>1295</v>
      </c>
      <c r="H621" s="36">
        <v>1295</v>
      </c>
      <c r="I621" s="36">
        <v>1295</v>
      </c>
      <c r="J621" s="36">
        <v>1295</v>
      </c>
      <c r="K621" s="36">
        <v>1295</v>
      </c>
      <c r="L621" s="36">
        <v>108.21</v>
      </c>
      <c r="M621" s="36">
        <v>0</v>
      </c>
      <c r="N621" s="36"/>
      <c r="O621" s="36"/>
      <c r="P621" s="36"/>
      <c r="Q621" s="36"/>
      <c r="R621" s="36"/>
      <c r="S621" s="36"/>
    </row>
    <row r="622" spans="2:19">
      <c r="B622" s="6">
        <v>1973</v>
      </c>
      <c r="C622" s="36">
        <v>317.60000000000002</v>
      </c>
      <c r="D622" s="36">
        <v>317.60000000000002</v>
      </c>
      <c r="E622" s="36">
        <v>317.60000000000002</v>
      </c>
      <c r="F622" s="36">
        <v>317.60000000000002</v>
      </c>
      <c r="G622" s="36">
        <v>317.60000000000002</v>
      </c>
      <c r="H622" s="36">
        <v>317.60000000000002</v>
      </c>
      <c r="I622" s="36">
        <v>317.60000000000002</v>
      </c>
      <c r="J622" s="36">
        <v>317.60000000000002</v>
      </c>
      <c r="K622" s="36">
        <v>317.60000000000002</v>
      </c>
      <c r="L622" s="36">
        <v>0</v>
      </c>
      <c r="M622" s="36"/>
      <c r="N622" s="36"/>
      <c r="O622" s="36"/>
      <c r="P622" s="36"/>
      <c r="Q622" s="36"/>
      <c r="R622" s="36"/>
      <c r="S622" s="36"/>
    </row>
    <row r="623" spans="2:19">
      <c r="B623" s="6">
        <v>1972</v>
      </c>
      <c r="C623" s="36">
        <v>415.01</v>
      </c>
      <c r="D623" s="36">
        <v>415.01</v>
      </c>
      <c r="E623" s="36">
        <v>415.01</v>
      </c>
      <c r="F623" s="36">
        <v>415.01</v>
      </c>
      <c r="G623" s="36">
        <v>415.01</v>
      </c>
      <c r="H623" s="36">
        <v>415.01</v>
      </c>
      <c r="I623" s="36">
        <v>415.01</v>
      </c>
      <c r="J623" s="36">
        <v>415.01</v>
      </c>
      <c r="K623" s="36">
        <v>415.01</v>
      </c>
      <c r="L623" s="36">
        <v>0</v>
      </c>
      <c r="M623" s="36"/>
      <c r="N623" s="36"/>
      <c r="O623" s="36"/>
      <c r="P623" s="36"/>
      <c r="Q623" s="36"/>
      <c r="R623" s="36"/>
      <c r="S623" s="36"/>
    </row>
    <row r="624" spans="2:19">
      <c r="B624" s="6">
        <v>1971</v>
      </c>
      <c r="C624" s="36">
        <v>149.49</v>
      </c>
      <c r="D624" s="36">
        <v>149.49</v>
      </c>
      <c r="E624" s="36">
        <v>149.49</v>
      </c>
      <c r="F624" s="36">
        <v>149.49</v>
      </c>
      <c r="G624" s="36">
        <v>149.49</v>
      </c>
      <c r="H624" s="36">
        <v>149.49</v>
      </c>
      <c r="I624" s="36">
        <v>149.49</v>
      </c>
      <c r="J624" s="36">
        <v>149.49</v>
      </c>
      <c r="K624" s="36">
        <v>149.49</v>
      </c>
      <c r="L624" s="36">
        <v>0</v>
      </c>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v>469.61</v>
      </c>
      <c r="D626" s="36">
        <v>469.61</v>
      </c>
      <c r="E626" s="36">
        <v>469.61</v>
      </c>
      <c r="F626" s="36">
        <v>469.61</v>
      </c>
      <c r="G626" s="36">
        <v>469.61</v>
      </c>
      <c r="H626" s="36">
        <v>469.61</v>
      </c>
      <c r="I626" s="36">
        <v>469.61</v>
      </c>
      <c r="J626" s="36">
        <v>469.61</v>
      </c>
      <c r="K626" s="36">
        <v>0</v>
      </c>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v>330.94</v>
      </c>
      <c r="D628" s="36">
        <v>330.94</v>
      </c>
      <c r="E628" s="36">
        <v>330.94</v>
      </c>
      <c r="F628" s="36">
        <v>330.94</v>
      </c>
      <c r="G628" s="36">
        <v>330.94</v>
      </c>
      <c r="H628" s="36">
        <v>330.94</v>
      </c>
      <c r="I628" s="36">
        <v>330.94</v>
      </c>
      <c r="J628" s="36">
        <v>330.94</v>
      </c>
      <c r="K628" s="36">
        <v>0</v>
      </c>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v>251.31</v>
      </c>
      <c r="D630" s="36">
        <v>251.31</v>
      </c>
      <c r="E630" s="36">
        <v>251.31</v>
      </c>
      <c r="F630" s="36">
        <v>251.31</v>
      </c>
      <c r="G630" s="36">
        <v>251.31</v>
      </c>
      <c r="H630" s="36">
        <v>251.31</v>
      </c>
      <c r="I630" s="36">
        <v>251.31</v>
      </c>
      <c r="J630" s="36">
        <v>0</v>
      </c>
      <c r="K630" s="36"/>
      <c r="L630" s="36"/>
      <c r="M630" s="36"/>
      <c r="N630" s="36"/>
      <c r="O630" s="36"/>
      <c r="P630" s="36"/>
      <c r="Q630" s="36"/>
      <c r="R630" s="36"/>
      <c r="S630" s="36"/>
    </row>
    <row r="631" spans="2:19">
      <c r="B631" s="6">
        <v>1964</v>
      </c>
      <c r="C631" s="36">
        <v>81.180000000000007</v>
      </c>
      <c r="D631" s="36">
        <v>81.180000000000007</v>
      </c>
      <c r="E631" s="36">
        <v>81.180000000000007</v>
      </c>
      <c r="F631" s="36">
        <v>81.180000000000007</v>
      </c>
      <c r="G631" s="36">
        <v>81.180000000000007</v>
      </c>
      <c r="H631" s="36">
        <v>81.180000000000007</v>
      </c>
      <c r="I631" s="36">
        <v>81.180000000000007</v>
      </c>
      <c r="J631" s="36">
        <v>81.180000000000007</v>
      </c>
      <c r="K631" s="36">
        <v>0</v>
      </c>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v>63.38</v>
      </c>
      <c r="D633" s="36">
        <v>63.38</v>
      </c>
      <c r="E633" s="36">
        <v>63.38</v>
      </c>
      <c r="F633" s="36">
        <v>63.38</v>
      </c>
      <c r="G633" s="36">
        <v>63.38</v>
      </c>
      <c r="H633" s="36">
        <v>63.38</v>
      </c>
      <c r="I633" s="36">
        <v>63.38</v>
      </c>
      <c r="J633" s="36">
        <v>0</v>
      </c>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v>296.39999999999998</v>
      </c>
      <c r="D636" s="36">
        <v>296.39999999999998</v>
      </c>
      <c r="E636" s="36">
        <v>296.39999999999998</v>
      </c>
      <c r="F636" s="36">
        <v>296.39999999999998</v>
      </c>
      <c r="G636" s="36">
        <v>296.39999999999998</v>
      </c>
      <c r="H636" s="36">
        <v>296.39999999999998</v>
      </c>
      <c r="I636" s="36">
        <v>296.39999999999998</v>
      </c>
      <c r="J636" s="36">
        <v>0</v>
      </c>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v>214.52</v>
      </c>
      <c r="D641" s="36">
        <v>214.52</v>
      </c>
      <c r="E641" s="36">
        <v>214.52</v>
      </c>
      <c r="F641" s="36">
        <v>214.52</v>
      </c>
      <c r="G641" s="36">
        <v>214.52</v>
      </c>
      <c r="H641" s="36">
        <v>214.52</v>
      </c>
      <c r="I641" s="36">
        <v>214.52</v>
      </c>
      <c r="J641" s="36">
        <v>0</v>
      </c>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168042.50543199998</v>
      </c>
      <c r="D666" s="8">
        <f>SUM(D588:D665)</f>
        <v>183277.35665399997</v>
      </c>
      <c r="E666" s="8">
        <f>SUM(E587:E665)</f>
        <v>191049.26615399998</v>
      </c>
      <c r="F666" s="8">
        <f>SUM(F586:F665)</f>
        <v>206223.01395399999</v>
      </c>
      <c r="G666" s="8">
        <f>SUM(G585:G665)</f>
        <v>213136.64945400003</v>
      </c>
      <c r="H666" s="8">
        <f>SUM(H579:H665)</f>
        <v>222678.33115400004</v>
      </c>
      <c r="I666" s="8">
        <f>SUM(I579:I665)</f>
        <v>233370.78444400002</v>
      </c>
      <c r="J666" s="8">
        <f t="shared" ref="J666" si="21">SUM(J579:J665)</f>
        <v>238437.13356400005</v>
      </c>
      <c r="K666" s="8">
        <f>SUM(K579:K665)</f>
        <v>241208.45465400009</v>
      </c>
      <c r="L666" s="8">
        <f t="shared" ref="L666" si="22">SUM(L579:L665)</f>
        <v>246460.79993400004</v>
      </c>
      <c r="M666" s="8">
        <f>SUM(M579:M665)</f>
        <v>252274.1372020001</v>
      </c>
      <c r="N666" s="11">
        <f>SUM(N574:N665)</f>
        <v>253449.00720200007</v>
      </c>
      <c r="O666" s="11">
        <f>SUM(O574:O665)</f>
        <v>276041.41720200004</v>
      </c>
      <c r="P666" s="11">
        <f>SUM(P574:P665)</f>
        <v>294950.61720200011</v>
      </c>
      <c r="Q666" s="11">
        <f>SUM(Q574:Q665)</f>
        <v>313104.25720200007</v>
      </c>
      <c r="R666" s="11">
        <f>SUM(R573:R665)</f>
        <v>322686.32720200001</v>
      </c>
      <c r="S666" s="11">
        <f>SUM(S573:S665)</f>
        <v>316795.0472020001</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v>0</v>
      </c>
    </row>
    <row r="669" spans="1:19">
      <c r="A669" s="37"/>
      <c r="B669" s="6">
        <v>2021</v>
      </c>
      <c r="C669" s="35"/>
      <c r="D669" s="35"/>
      <c r="E669" s="35"/>
      <c r="F669" s="35"/>
      <c r="G669" s="35"/>
      <c r="H669" s="35"/>
      <c r="I669" s="35"/>
      <c r="J669" s="35"/>
      <c r="K669" s="35"/>
      <c r="L669" s="35"/>
      <c r="M669" s="35"/>
      <c r="N669" s="35"/>
      <c r="O669" s="35"/>
      <c r="P669" s="35"/>
      <c r="Q669" s="35"/>
      <c r="R669" s="36">
        <v>0</v>
      </c>
      <c r="S669" s="36">
        <v>0</v>
      </c>
    </row>
    <row r="670" spans="1:19">
      <c r="B670" s="6">
        <v>2020</v>
      </c>
      <c r="C670" s="35"/>
      <c r="D670" s="35"/>
      <c r="E670" s="35"/>
      <c r="F670" s="35"/>
      <c r="G670" s="35"/>
      <c r="H670" s="35"/>
      <c r="I670" s="35"/>
      <c r="J670" s="35"/>
      <c r="K670" s="35"/>
      <c r="L670" s="35"/>
      <c r="M670" s="35"/>
      <c r="N670" s="35"/>
      <c r="O670" s="35"/>
      <c r="P670" s="35"/>
      <c r="Q670" s="36">
        <v>0</v>
      </c>
      <c r="R670" s="36">
        <v>0</v>
      </c>
      <c r="S670" s="36">
        <v>0</v>
      </c>
    </row>
    <row r="671" spans="1:19">
      <c r="A671" s="39"/>
      <c r="B671" s="6">
        <v>2019</v>
      </c>
      <c r="C671" s="35"/>
      <c r="D671" s="35"/>
      <c r="E671" s="35"/>
      <c r="F671" s="35"/>
      <c r="G671" s="35"/>
      <c r="H671" s="35"/>
      <c r="I671" s="35"/>
      <c r="J671" s="35"/>
      <c r="K671" s="35"/>
      <c r="L671" s="35"/>
      <c r="M671" s="35"/>
      <c r="N671" s="35"/>
      <c r="O671" s="35"/>
      <c r="P671" s="36">
        <v>0</v>
      </c>
      <c r="Q671" s="36">
        <v>0</v>
      </c>
      <c r="R671" s="36">
        <v>0</v>
      </c>
      <c r="S671" s="36">
        <v>0</v>
      </c>
    </row>
    <row r="672" spans="1:19">
      <c r="A672" s="39"/>
      <c r="B672" s="6">
        <v>2018</v>
      </c>
      <c r="C672" s="35"/>
      <c r="D672" s="35"/>
      <c r="E672" s="35"/>
      <c r="F672" s="35"/>
      <c r="G672" s="35"/>
      <c r="H672" s="35"/>
      <c r="I672" s="35"/>
      <c r="J672" s="35"/>
      <c r="K672" s="35"/>
      <c r="L672" s="35"/>
      <c r="M672" s="35"/>
      <c r="N672" s="35"/>
      <c r="O672" s="36">
        <v>3936.77</v>
      </c>
      <c r="P672" s="36">
        <v>3936.77</v>
      </c>
      <c r="Q672" s="36">
        <v>3936.77</v>
      </c>
      <c r="R672" s="36">
        <v>3936.77</v>
      </c>
      <c r="S672" s="36">
        <v>3936.77</v>
      </c>
    </row>
    <row r="673" spans="1:19">
      <c r="A673" s="39"/>
      <c r="B673" s="6">
        <v>2017</v>
      </c>
      <c r="C673" s="35"/>
      <c r="D673" s="35"/>
      <c r="E673" s="35"/>
      <c r="F673" s="35"/>
      <c r="G673" s="35"/>
      <c r="H673" s="35"/>
      <c r="I673" s="35"/>
      <c r="J673" s="35"/>
      <c r="K673" s="35"/>
      <c r="L673" s="35"/>
      <c r="M673" s="35"/>
      <c r="N673" s="36">
        <v>0</v>
      </c>
      <c r="O673" s="36">
        <v>0</v>
      </c>
      <c r="P673" s="36">
        <v>0</v>
      </c>
      <c r="Q673" s="36">
        <v>0</v>
      </c>
      <c r="R673" s="36">
        <v>0</v>
      </c>
      <c r="S673" s="36">
        <v>0</v>
      </c>
    </row>
    <row r="674" spans="1:19">
      <c r="B674" s="6">
        <v>2016</v>
      </c>
      <c r="C674" s="35"/>
      <c r="D674" s="35"/>
      <c r="E674" s="35"/>
      <c r="F674" s="35"/>
      <c r="G674" s="35"/>
      <c r="H674" s="35"/>
      <c r="I674" s="35"/>
      <c r="J674" s="35"/>
      <c r="K674" s="35"/>
      <c r="L674" s="35"/>
      <c r="M674" s="36">
        <v>0</v>
      </c>
      <c r="N674" s="36">
        <v>0</v>
      </c>
      <c r="O674" s="36">
        <v>0</v>
      </c>
      <c r="P674" s="36">
        <v>0</v>
      </c>
      <c r="Q674" s="36">
        <v>0</v>
      </c>
      <c r="R674" s="36">
        <v>0</v>
      </c>
      <c r="S674" s="36">
        <v>0</v>
      </c>
    </row>
    <row r="675" spans="1:19">
      <c r="B675" s="6">
        <v>2015</v>
      </c>
      <c r="C675" s="35"/>
      <c r="D675" s="35"/>
      <c r="E675" s="35"/>
      <c r="F675" s="35"/>
      <c r="G675" s="35"/>
      <c r="H675" s="35"/>
      <c r="I675" s="35"/>
      <c r="J675" s="35"/>
      <c r="K675" s="35"/>
      <c r="L675" s="36">
        <v>0</v>
      </c>
      <c r="M675" s="36">
        <v>0</v>
      </c>
      <c r="N675" s="36">
        <v>0</v>
      </c>
      <c r="O675" s="36">
        <v>0</v>
      </c>
      <c r="P675" s="36">
        <v>0</v>
      </c>
      <c r="Q675" s="36">
        <v>0</v>
      </c>
      <c r="R675" s="36">
        <v>0</v>
      </c>
      <c r="S675" s="36">
        <v>0</v>
      </c>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23">SUM(J674:J760)</f>
        <v>0</v>
      </c>
      <c r="K761" s="8">
        <f>SUM(K674:K760)</f>
        <v>0</v>
      </c>
      <c r="L761" s="8">
        <f t="shared" ref="L761" si="24">SUM(L674:L760)</f>
        <v>0</v>
      </c>
      <c r="M761" s="8">
        <f>SUM(M674:M760)</f>
        <v>0</v>
      </c>
      <c r="N761" s="11">
        <f>SUM(N669:N760)</f>
        <v>0</v>
      </c>
      <c r="O761" s="11">
        <f>SUM(O669:O760)</f>
        <v>3936.77</v>
      </c>
      <c r="P761" s="11">
        <f>SUM(P669:P760)</f>
        <v>3936.77</v>
      </c>
      <c r="Q761" s="11">
        <f>SUM(Q669:Q760)</f>
        <v>3936.77</v>
      </c>
      <c r="R761" s="11">
        <f>SUM(R668:R760)</f>
        <v>3936.77</v>
      </c>
      <c r="S761" s="11">
        <f>SUM(S668:S760)</f>
        <v>3936.77</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8631.56</v>
      </c>
    </row>
    <row r="764" spans="1:19">
      <c r="A764" s="37"/>
      <c r="B764" s="6">
        <v>2021</v>
      </c>
      <c r="C764" s="35"/>
      <c r="D764" s="35"/>
      <c r="E764" s="35"/>
      <c r="F764" s="35"/>
      <c r="G764" s="35"/>
      <c r="H764" s="35"/>
      <c r="I764" s="35"/>
      <c r="J764" s="35"/>
      <c r="K764" s="35"/>
      <c r="L764" s="35"/>
      <c r="M764" s="35"/>
      <c r="N764" s="35"/>
      <c r="O764" s="35"/>
      <c r="P764" s="35"/>
      <c r="Q764" s="35"/>
      <c r="R764" s="36">
        <v>10855.77</v>
      </c>
      <c r="S764" s="36">
        <v>10855.77</v>
      </c>
    </row>
    <row r="765" spans="1:19">
      <c r="B765" s="6">
        <v>2020</v>
      </c>
      <c r="C765" s="35"/>
      <c r="D765" s="35"/>
      <c r="E765" s="35"/>
      <c r="F765" s="35"/>
      <c r="G765" s="35"/>
      <c r="H765" s="35"/>
      <c r="I765" s="35"/>
      <c r="J765" s="35"/>
      <c r="K765" s="35"/>
      <c r="L765" s="35"/>
      <c r="M765" s="35"/>
      <c r="N765" s="35"/>
      <c r="O765" s="35"/>
      <c r="P765" s="35"/>
      <c r="Q765" s="36">
        <v>14254.19</v>
      </c>
      <c r="R765" s="36">
        <v>14254.19</v>
      </c>
      <c r="S765" s="36">
        <v>14254.19</v>
      </c>
    </row>
    <row r="766" spans="1:19">
      <c r="A766" s="39"/>
      <c r="B766" s="6">
        <v>2019</v>
      </c>
      <c r="C766" s="35"/>
      <c r="D766" s="35"/>
      <c r="E766" s="35"/>
      <c r="F766" s="35"/>
      <c r="G766" s="35"/>
      <c r="H766" s="35"/>
      <c r="I766" s="35"/>
      <c r="J766" s="35"/>
      <c r="K766" s="35"/>
      <c r="L766" s="35"/>
      <c r="M766" s="35"/>
      <c r="N766" s="35"/>
      <c r="O766" s="35"/>
      <c r="P766" s="36">
        <v>15268.91</v>
      </c>
      <c r="Q766" s="36">
        <v>15268.91</v>
      </c>
      <c r="R766" s="36">
        <v>15268.91</v>
      </c>
      <c r="S766" s="36">
        <v>15268.91</v>
      </c>
    </row>
    <row r="767" spans="1:19">
      <c r="A767" s="39"/>
      <c r="B767" s="6">
        <v>2018</v>
      </c>
      <c r="C767" s="35"/>
      <c r="D767" s="35"/>
      <c r="E767" s="35"/>
      <c r="F767" s="35"/>
      <c r="G767" s="35"/>
      <c r="H767" s="35"/>
      <c r="I767" s="35"/>
      <c r="J767" s="35"/>
      <c r="K767" s="35"/>
      <c r="L767" s="35"/>
      <c r="M767" s="35"/>
      <c r="N767" s="35"/>
      <c r="O767" s="36">
        <v>11332.32</v>
      </c>
      <c r="P767" s="36">
        <v>11332.32</v>
      </c>
      <c r="Q767" s="36">
        <v>11332.32</v>
      </c>
      <c r="R767" s="36">
        <v>11332.32</v>
      </c>
      <c r="S767" s="36">
        <f>11332.32-114.98</f>
        <v>11217.34</v>
      </c>
    </row>
    <row r="768" spans="1:19">
      <c r="A768" s="39"/>
      <c r="B768" s="6">
        <v>2017</v>
      </c>
      <c r="C768" s="35"/>
      <c r="D768" s="35"/>
      <c r="E768" s="35"/>
      <c r="F768" s="35"/>
      <c r="G768" s="35"/>
      <c r="H768" s="35"/>
      <c r="I768" s="35"/>
      <c r="J768" s="35"/>
      <c r="K768" s="35"/>
      <c r="L768" s="35"/>
      <c r="M768" s="35"/>
      <c r="N768" s="36">
        <v>5279.85</v>
      </c>
      <c r="O768" s="36">
        <v>5279.85</v>
      </c>
      <c r="P768" s="36">
        <v>5279.85</v>
      </c>
      <c r="Q768" s="36">
        <v>5279.85</v>
      </c>
      <c r="R768" s="36">
        <v>5279.85</v>
      </c>
      <c r="S768" s="36">
        <v>5279.85</v>
      </c>
    </row>
    <row r="769" spans="2:19">
      <c r="B769" s="6">
        <v>2016</v>
      </c>
      <c r="C769" s="35"/>
      <c r="D769" s="35"/>
      <c r="E769" s="35"/>
      <c r="F769" s="35"/>
      <c r="G769" s="35"/>
      <c r="H769" s="35"/>
      <c r="I769" s="35"/>
      <c r="J769" s="35"/>
      <c r="K769" s="35"/>
      <c r="L769" s="35"/>
      <c r="M769" s="36">
        <v>9809.1553999999978</v>
      </c>
      <c r="N769" s="36">
        <v>9809.1553999999978</v>
      </c>
      <c r="O769" s="36">
        <v>9809.1553999999978</v>
      </c>
      <c r="P769" s="36">
        <v>9809.1553999999978</v>
      </c>
      <c r="Q769" s="36">
        <v>9809.1553999999978</v>
      </c>
      <c r="R769" s="36">
        <v>9809.1553999999978</v>
      </c>
      <c r="S769" s="36">
        <v>9809.1553999999978</v>
      </c>
    </row>
    <row r="770" spans="2:19">
      <c r="B770" s="6">
        <v>2015</v>
      </c>
      <c r="C770" s="35"/>
      <c r="D770" s="35"/>
      <c r="E770" s="35"/>
      <c r="F770" s="35"/>
      <c r="G770" s="35"/>
      <c r="H770" s="35"/>
      <c r="I770" s="35"/>
      <c r="J770" s="35"/>
      <c r="K770" s="35"/>
      <c r="L770" s="36">
        <v>2926.4421999999995</v>
      </c>
      <c r="M770" s="36">
        <v>2926.4421999999995</v>
      </c>
      <c r="N770" s="36">
        <v>2926.4421999999995</v>
      </c>
      <c r="O770" s="36">
        <v>2926.4421999999995</v>
      </c>
      <c r="P770" s="36">
        <v>2926.4421999999995</v>
      </c>
      <c r="Q770" s="36">
        <f>2926.4422-175.18</f>
        <v>2751.2622000000001</v>
      </c>
      <c r="R770" s="36">
        <f>2926.4422-175.18</f>
        <v>2751.2622000000001</v>
      </c>
      <c r="S770" s="36">
        <f>2926.4422-175.18-87.59</f>
        <v>2663.6722</v>
      </c>
    </row>
    <row r="771" spans="2:19">
      <c r="B771" s="6">
        <v>2014</v>
      </c>
      <c r="C771" s="35"/>
      <c r="D771" s="35"/>
      <c r="E771" s="35"/>
      <c r="F771" s="35"/>
      <c r="G771" s="35"/>
      <c r="H771" s="35"/>
      <c r="I771" s="35"/>
      <c r="J771" s="35"/>
      <c r="K771" s="36">
        <v>27554.155189999998</v>
      </c>
      <c r="L771" s="36">
        <v>27554.155189999998</v>
      </c>
      <c r="M771" s="36">
        <v>27554.155189999998</v>
      </c>
      <c r="N771" s="36">
        <v>27554.155189999998</v>
      </c>
      <c r="O771" s="36">
        <v>27554.155189999998</v>
      </c>
      <c r="P771" s="36">
        <f>27554.15519-78.02</f>
        <v>27476.135190000001</v>
      </c>
      <c r="Q771" s="36">
        <f>27554.15519-78.02-78.02-421.58</f>
        <v>26976.535189999999</v>
      </c>
      <c r="R771" s="36">
        <f>27554.15519-78.02-78.02-421.58-78.02-60.22</f>
        <v>26838.295189999997</v>
      </c>
      <c r="S771" s="36">
        <f>27554.15519-78.02-78.02-421.58-78.02-60.22-78.02-17.01</f>
        <v>26743.265189999998</v>
      </c>
    </row>
    <row r="772" spans="2:19">
      <c r="B772" s="6">
        <v>2013</v>
      </c>
      <c r="C772" s="35"/>
      <c r="D772" s="35"/>
      <c r="E772" s="35"/>
      <c r="F772" s="35"/>
      <c r="G772" s="35"/>
      <c r="H772" s="35"/>
      <c r="I772" s="35"/>
      <c r="J772" s="36">
        <v>7781.6397999999999</v>
      </c>
      <c r="K772" s="36">
        <v>7781.6397999999999</v>
      </c>
      <c r="L772" s="36">
        <v>7781.6397999999999</v>
      </c>
      <c r="M772" s="36">
        <v>7781.6397999999999</v>
      </c>
      <c r="N772" s="36">
        <v>7781.6397999999999</v>
      </c>
      <c r="O772" s="36">
        <v>7781.6397999999999</v>
      </c>
      <c r="P772" s="36">
        <f>7781.6398-130.48-346.02</f>
        <v>7305.1398000000008</v>
      </c>
      <c r="Q772" s="36">
        <f>7781.6398-130.48-346.02</f>
        <v>7305.1398000000008</v>
      </c>
      <c r="R772" s="36">
        <f>7781.6398-130.48-346.02-86.5</f>
        <v>7218.6398000000008</v>
      </c>
      <c r="S772" s="36">
        <f>7781.6398-130.48-346.02-86.5-130.48-26.26</f>
        <v>7061.8998000000011</v>
      </c>
    </row>
    <row r="773" spans="2:19">
      <c r="B773" s="6">
        <v>2012</v>
      </c>
      <c r="C773" s="35"/>
      <c r="D773" s="35"/>
      <c r="E773" s="35"/>
      <c r="F773" s="35"/>
      <c r="G773" s="35"/>
      <c r="H773" s="35"/>
      <c r="I773" s="36">
        <v>11790.3984</v>
      </c>
      <c r="J773" s="36">
        <v>11790.3984</v>
      </c>
      <c r="K773" s="36">
        <v>11790.3984</v>
      </c>
      <c r="L773" s="36">
        <v>11790.3984</v>
      </c>
      <c r="M773" s="36">
        <v>11790.3984</v>
      </c>
      <c r="N773" s="36">
        <v>11790.3984</v>
      </c>
      <c r="O773" s="36">
        <f>11790.3984-103.18-255.53-112.42</f>
        <v>11319.268399999999</v>
      </c>
      <c r="P773" s="36">
        <f>11790.3984-103.18-255.53-112.42</f>
        <v>11319.268399999999</v>
      </c>
      <c r="Q773" s="36">
        <f>11790.3984-103.18-255.53-112.42-127.18</f>
        <v>11192.088399999999</v>
      </c>
      <c r="R773" s="36">
        <f>11790.3984-103.18-255.53-112.42-127.18-102.72-91.76</f>
        <v>10997.608399999999</v>
      </c>
      <c r="S773" s="36">
        <f>11790.3984-103.18-255.53-112.42-127.18-102.72-91.76</f>
        <v>10997.608399999999</v>
      </c>
    </row>
    <row r="774" spans="2:19">
      <c r="B774" s="6">
        <v>2011</v>
      </c>
      <c r="C774" s="35"/>
      <c r="D774" s="35"/>
      <c r="E774" s="35"/>
      <c r="F774" s="35"/>
      <c r="G774" s="35"/>
      <c r="H774" s="36">
        <v>16056.660400000001</v>
      </c>
      <c r="I774" s="36">
        <v>16056.660400000001</v>
      </c>
      <c r="J774" s="36">
        <v>16056.660400000001</v>
      </c>
      <c r="K774" s="36">
        <v>16056.660400000001</v>
      </c>
      <c r="L774" s="36">
        <v>16056.660400000001</v>
      </c>
      <c r="M774" s="36">
        <v>16056.660400000001</v>
      </c>
      <c r="N774" s="36">
        <v>16056.660400000001</v>
      </c>
      <c r="O774" s="36">
        <v>16056.660400000001</v>
      </c>
      <c r="P774" s="36">
        <f>16056.6604-200.46</f>
        <v>15856.200400000002</v>
      </c>
      <c r="Q774" s="36">
        <f>16056.6604-200.46</f>
        <v>15856.200400000002</v>
      </c>
      <c r="R774" s="36">
        <f>16056.6604-200.46</f>
        <v>15856.200400000002</v>
      </c>
      <c r="S774" s="36">
        <f>16056.6604-200.46-126.05</f>
        <v>15730.150400000002</v>
      </c>
    </row>
    <row r="775" spans="2:19">
      <c r="B775" s="6">
        <v>2010</v>
      </c>
      <c r="C775" s="35"/>
      <c r="D775" s="35"/>
      <c r="E775" s="35"/>
      <c r="F775" s="35"/>
      <c r="G775" s="36">
        <v>22930.639439999999</v>
      </c>
      <c r="H775" s="36">
        <v>22930.639439999999</v>
      </c>
      <c r="I775" s="36">
        <v>22930.639439999999</v>
      </c>
      <c r="J775" s="36">
        <v>22930.639439999999</v>
      </c>
      <c r="K775" s="36">
        <v>22819.82</v>
      </c>
      <c r="L775" s="36">
        <v>22819.82</v>
      </c>
      <c r="M775" s="36">
        <v>22819.819439999999</v>
      </c>
      <c r="N775" s="36">
        <v>22819.819439999999</v>
      </c>
      <c r="O775" s="36">
        <f>22819.81944-27.95-155.6-189.42</f>
        <v>22446.849440000002</v>
      </c>
      <c r="P775" s="36">
        <f>22819.81944-27.95-155.6-189.42</f>
        <v>22446.849440000002</v>
      </c>
      <c r="Q775" s="36">
        <f>22819.81944-27.95-155.6-189.42</f>
        <v>22446.849440000002</v>
      </c>
      <c r="R775" s="36">
        <f>22819.81944-27.95-155.6-189.42</f>
        <v>22446.849440000002</v>
      </c>
      <c r="S775" s="36">
        <f>22819.81944-27.95-155.6-189.42</f>
        <v>22446.849440000002</v>
      </c>
    </row>
    <row r="776" spans="2:19">
      <c r="B776" s="6">
        <v>2009</v>
      </c>
      <c r="C776" s="35"/>
      <c r="D776" s="35"/>
      <c r="E776" s="35"/>
      <c r="F776" s="36">
        <v>9328.3215200000013</v>
      </c>
      <c r="G776" s="36">
        <v>9328.3215200000013</v>
      </c>
      <c r="H776" s="36">
        <v>9328.3215200000013</v>
      </c>
      <c r="I776" s="36">
        <v>9328.3215200000013</v>
      </c>
      <c r="J776" s="36">
        <v>9328.3215200000013</v>
      </c>
      <c r="K776" s="36">
        <v>9236.5815200000015</v>
      </c>
      <c r="L776" s="36">
        <v>9236.58</v>
      </c>
      <c r="M776" s="36">
        <v>9156.0615200000011</v>
      </c>
      <c r="N776" s="36">
        <v>9156.0615200000011</v>
      </c>
      <c r="O776" s="36">
        <f>9156.06152-54.78</f>
        <v>9101.2815199999986</v>
      </c>
      <c r="P776" s="36">
        <f>9156.06152-54.78</f>
        <v>9101.2815199999986</v>
      </c>
      <c r="Q776" s="36">
        <f>9156.06152-54.78</f>
        <v>9101.2815199999986</v>
      </c>
      <c r="R776" s="36">
        <f>9156.06152-54.78</f>
        <v>9101.2815199999986</v>
      </c>
      <c r="S776" s="36">
        <f>9156.06152-54.78</f>
        <v>9101.2815199999986</v>
      </c>
    </row>
    <row r="777" spans="2:19">
      <c r="B777" s="6">
        <v>2008</v>
      </c>
      <c r="C777" s="35"/>
      <c r="D777" s="35"/>
      <c r="E777" s="36">
        <v>20596.38912</v>
      </c>
      <c r="F777" s="36">
        <v>20596.38912</v>
      </c>
      <c r="G777" s="36">
        <v>20596.38912</v>
      </c>
      <c r="H777" s="36">
        <v>20596.38912</v>
      </c>
      <c r="I777" s="36">
        <v>20596.38912</v>
      </c>
      <c r="J777" s="36">
        <v>20596.38912</v>
      </c>
      <c r="K777" s="36">
        <v>20596.38912</v>
      </c>
      <c r="L777" s="36">
        <v>20596.38912</v>
      </c>
      <c r="M777" s="36">
        <v>20596.38912</v>
      </c>
      <c r="N777" s="36">
        <v>20596.38912</v>
      </c>
      <c r="O777" s="36">
        <f>20596.38912-28.47</f>
        <v>20567.919119999999</v>
      </c>
      <c r="P777" s="36">
        <f>20596.38912-28.47</f>
        <v>20567.919119999999</v>
      </c>
      <c r="Q777" s="36">
        <f>20596.38912-28.47-26.61</f>
        <v>20541.309119999998</v>
      </c>
      <c r="R777" s="36">
        <f>20596.38912-28.47-26.61</f>
        <v>20541.309119999998</v>
      </c>
      <c r="S777" s="36">
        <f>20596.38912-28.47-26.61</f>
        <v>20541.309119999998</v>
      </c>
    </row>
    <row r="778" spans="2:19">
      <c r="B778" s="6">
        <v>2007</v>
      </c>
      <c r="C778" s="35"/>
      <c r="D778" s="36">
        <v>8125.1106</v>
      </c>
      <c r="E778" s="36">
        <v>8125.1106</v>
      </c>
      <c r="F778" s="36">
        <v>8125.1106</v>
      </c>
      <c r="G778" s="36">
        <v>8125.1106</v>
      </c>
      <c r="H778" s="36">
        <v>8125.1106</v>
      </c>
      <c r="I778" s="36">
        <v>8125.1106</v>
      </c>
      <c r="J778" s="36">
        <v>8125.1106</v>
      </c>
      <c r="K778" s="36">
        <v>8109.9506000000001</v>
      </c>
      <c r="L778" s="36">
        <v>8036.0906000000004</v>
      </c>
      <c r="M778" s="36">
        <v>7596.0706</v>
      </c>
      <c r="N778" s="36">
        <v>7596.0706</v>
      </c>
      <c r="O778" s="36">
        <f>7596.0706-110</f>
        <v>7486.0706</v>
      </c>
      <c r="P778" s="36">
        <f>7596.0706-110</f>
        <v>7486.0706</v>
      </c>
      <c r="Q778" s="36">
        <f>7596.0706-110</f>
        <v>7486.0706</v>
      </c>
      <c r="R778" s="36">
        <f>7596.0706-110</f>
        <v>7486.0706</v>
      </c>
      <c r="S778" s="36">
        <f>7596.0706-110</f>
        <v>7486.0706</v>
      </c>
    </row>
    <row r="779" spans="2:19">
      <c r="B779" s="6">
        <v>2006</v>
      </c>
      <c r="C779" s="36">
        <v>32807.866139999998</v>
      </c>
      <c r="D779" s="36">
        <v>32807.870000000003</v>
      </c>
      <c r="E779" s="36">
        <v>32807.870000000003</v>
      </c>
      <c r="F779" s="36">
        <v>32807.870000000003</v>
      </c>
      <c r="G779" s="36">
        <v>32807.870000000003</v>
      </c>
      <c r="H779" s="36">
        <v>32807.870000000003</v>
      </c>
      <c r="I779" s="36">
        <v>32807.870000000003</v>
      </c>
      <c r="J779" s="36">
        <v>32807.870000000003</v>
      </c>
      <c r="K779" s="36">
        <v>32807.870000000003</v>
      </c>
      <c r="L779" s="36">
        <v>32807.870000000003</v>
      </c>
      <c r="M779" s="36">
        <v>31180.966139999997</v>
      </c>
      <c r="N779" s="36">
        <v>27979.966139999997</v>
      </c>
      <c r="O779" s="36">
        <v>27979.966139999997</v>
      </c>
      <c r="P779" s="36">
        <v>27979.966139999997</v>
      </c>
      <c r="Q779" s="36">
        <f>27979.96614-1127.85</f>
        <v>26852.116140000002</v>
      </c>
      <c r="R779" s="36">
        <f>27979.96614-1127.85-127.68-358.28-100.3-83.66-307.26-74.24-87.56-136.31</f>
        <v>25576.826140000001</v>
      </c>
      <c r="S779" s="36">
        <f>27979.96614-1127.85-127.68-358.28-100.3-83.66-307.26-74.24-87.56-136.31-462.31-92.39-2961.44</f>
        <v>22060.686140000002</v>
      </c>
    </row>
    <row r="780" spans="2:19">
      <c r="B780" s="6">
        <v>2005</v>
      </c>
      <c r="C780" s="36">
        <v>12564.750400000001</v>
      </c>
      <c r="D780" s="36">
        <v>12564.75</v>
      </c>
      <c r="E780" s="36">
        <v>12564.75</v>
      </c>
      <c r="F780" s="36">
        <v>12564.75</v>
      </c>
      <c r="G780" s="36">
        <v>12564.75</v>
      </c>
      <c r="H780" s="36">
        <v>12564.75</v>
      </c>
      <c r="I780" s="36">
        <v>12564.75</v>
      </c>
      <c r="J780" s="36">
        <v>12564.75</v>
      </c>
      <c r="K780" s="36">
        <v>12564.75</v>
      </c>
      <c r="L780" s="36">
        <v>12518.22</v>
      </c>
      <c r="M780" s="36">
        <v>6828.800400000001</v>
      </c>
      <c r="N780" s="36">
        <v>5567.590400000001</v>
      </c>
      <c r="O780" s="36">
        <v>5567.590400000001</v>
      </c>
      <c r="P780" s="36">
        <f>5567.5904-129.06</f>
        <v>5438.5303999999996</v>
      </c>
      <c r="Q780" s="36">
        <f>5567.5904-129.06</f>
        <v>5438.5303999999996</v>
      </c>
      <c r="R780" s="36">
        <f>5567.5904-129.06-253.08-140.18-111.15</f>
        <v>4934.1203999999998</v>
      </c>
      <c r="S780" s="36">
        <f>5567.5904-129.06-253.08-140.18-111.15-1553.71</f>
        <v>3380.4103999999998</v>
      </c>
    </row>
    <row r="781" spans="2:19">
      <c r="B781" s="6">
        <v>2004</v>
      </c>
      <c r="C781" s="36">
        <v>11279.808036000002</v>
      </c>
      <c r="D781" s="36">
        <v>11279.808036000002</v>
      </c>
      <c r="E781" s="36">
        <v>11279.808036000002</v>
      </c>
      <c r="F781" s="36">
        <v>11279.808036000002</v>
      </c>
      <c r="G781" s="36">
        <v>11279.808036000002</v>
      </c>
      <c r="H781" s="36">
        <v>11279.808036000002</v>
      </c>
      <c r="I781" s="36">
        <v>11279.808036000002</v>
      </c>
      <c r="J781" s="36">
        <v>11279.808036000002</v>
      </c>
      <c r="K781" s="36">
        <v>11279.808036000002</v>
      </c>
      <c r="L781" s="36">
        <v>11279.808036000002</v>
      </c>
      <c r="M781" s="36">
        <v>11279.808036000002</v>
      </c>
      <c r="N781" s="36">
        <v>11279.808036000002</v>
      </c>
      <c r="O781" s="36">
        <v>11279.808036000002</v>
      </c>
      <c r="P781" s="36">
        <v>11279.808036000002</v>
      </c>
      <c r="Q781" s="36">
        <v>11279.808036000002</v>
      </c>
      <c r="R781" s="36">
        <v>11279.808036000002</v>
      </c>
      <c r="S781" s="36">
        <f>11279.808036-1508.22-401.08-176.06-97.31-93.5-93.5-79.82</f>
        <v>8830.3180360000024</v>
      </c>
    </row>
    <row r="782" spans="2:19">
      <c r="B782" s="6">
        <v>2003</v>
      </c>
      <c r="C782" s="36">
        <v>11435.239908</v>
      </c>
      <c r="D782" s="36">
        <v>11435.24</v>
      </c>
      <c r="E782" s="36">
        <v>11435.24</v>
      </c>
      <c r="F782" s="36">
        <v>11435.24</v>
      </c>
      <c r="G782" s="36">
        <v>11435.24</v>
      </c>
      <c r="H782" s="36">
        <v>11435.24</v>
      </c>
      <c r="I782" s="36">
        <v>11435.24</v>
      </c>
      <c r="J782" s="36">
        <v>11435.24</v>
      </c>
      <c r="K782" s="36">
        <v>11435.24</v>
      </c>
      <c r="L782" s="36">
        <v>11435.24</v>
      </c>
      <c r="M782" s="36">
        <v>9236.4769080000005</v>
      </c>
      <c r="N782" s="36">
        <v>9236.4769080000005</v>
      </c>
      <c r="O782" s="36">
        <v>9236.4769080000005</v>
      </c>
      <c r="P782" s="36">
        <v>9236.4769080000005</v>
      </c>
      <c r="Q782" s="36">
        <v>9236.4769080000005</v>
      </c>
      <c r="R782" s="36">
        <v>9236.4769080000005</v>
      </c>
      <c r="S782" s="36">
        <v>9236.4769080000005</v>
      </c>
    </row>
    <row r="783" spans="2:19">
      <c r="B783" s="6">
        <v>2002</v>
      </c>
      <c r="C783" s="36">
        <v>3905.9491680000006</v>
      </c>
      <c r="D783" s="36">
        <v>3905.95</v>
      </c>
      <c r="E783" s="36">
        <v>3905.95</v>
      </c>
      <c r="F783" s="36">
        <v>3905.95</v>
      </c>
      <c r="G783" s="36">
        <v>3905.95</v>
      </c>
      <c r="H783" s="36">
        <v>3905.95</v>
      </c>
      <c r="I783" s="36">
        <v>3905.95</v>
      </c>
      <c r="J783" s="36">
        <v>3905.95</v>
      </c>
      <c r="K783" s="36">
        <v>3684.5899999999997</v>
      </c>
      <c r="L783" s="36">
        <v>3684.59</v>
      </c>
      <c r="M783" s="36">
        <v>3342.4411680000003</v>
      </c>
      <c r="N783" s="36">
        <v>3117.4711680000005</v>
      </c>
      <c r="O783" s="36">
        <v>3117.4711680000005</v>
      </c>
      <c r="P783" s="36">
        <v>3117.4711680000005</v>
      </c>
      <c r="Q783" s="36">
        <v>3117.4711680000005</v>
      </c>
      <c r="R783" s="36">
        <v>3117.4711680000005</v>
      </c>
      <c r="S783" s="36">
        <v>3117.4711680000005</v>
      </c>
    </row>
    <row r="784" spans="2:19">
      <c r="B784" s="6">
        <v>2001</v>
      </c>
      <c r="C784" s="36">
        <v>10123.814915999999</v>
      </c>
      <c r="D784" s="36">
        <v>10123.81</v>
      </c>
      <c r="E784" s="36">
        <v>10123.81</v>
      </c>
      <c r="F784" s="36">
        <v>10123.81</v>
      </c>
      <c r="G784" s="36">
        <v>10123.81</v>
      </c>
      <c r="H784" s="36">
        <v>10123.81</v>
      </c>
      <c r="I784" s="36">
        <v>10123.81</v>
      </c>
      <c r="J784" s="36">
        <v>10123.81</v>
      </c>
      <c r="K784" s="36">
        <v>9382.81</v>
      </c>
      <c r="L784" s="36">
        <v>8961.92</v>
      </c>
      <c r="M784" s="36">
        <v>4120.7519159999993</v>
      </c>
      <c r="N784" s="36">
        <v>1875.0619159999992</v>
      </c>
      <c r="O784" s="36">
        <v>1875.0619159999992</v>
      </c>
      <c r="P784" s="36">
        <v>1875.0619159999992</v>
      </c>
      <c r="Q784" s="36">
        <v>1875.0619159999992</v>
      </c>
      <c r="R784" s="36">
        <v>1875.0619159999992</v>
      </c>
      <c r="S784" s="36">
        <v>1875.0619159999992</v>
      </c>
    </row>
    <row r="785" spans="2:19">
      <c r="B785" s="6">
        <v>2000</v>
      </c>
      <c r="C785" s="36">
        <v>3896.2473120000004</v>
      </c>
      <c r="D785" s="36">
        <v>3896.2473120000004</v>
      </c>
      <c r="E785" s="36">
        <v>3896.2473120000004</v>
      </c>
      <c r="F785" s="36">
        <v>3896.2473120000004</v>
      </c>
      <c r="G785" s="36">
        <v>3896.2473120000004</v>
      </c>
      <c r="H785" s="36">
        <v>3896.2473120000004</v>
      </c>
      <c r="I785" s="36">
        <v>3896.2473120000004</v>
      </c>
      <c r="J785" s="36">
        <v>3896.2473120000004</v>
      </c>
      <c r="K785" s="36">
        <v>3896.2473120000004</v>
      </c>
      <c r="L785" s="36">
        <v>3896.2473120000004</v>
      </c>
      <c r="M785" s="36">
        <v>3896.2473120000004</v>
      </c>
      <c r="N785" s="36">
        <v>3896.2473120000004</v>
      </c>
      <c r="O785" s="36">
        <v>3896.2473120000004</v>
      </c>
      <c r="P785" s="36">
        <v>3896.2473120000004</v>
      </c>
      <c r="Q785" s="36">
        <v>3896.2473120000004</v>
      </c>
      <c r="R785" s="36">
        <v>3896.2473120000004</v>
      </c>
      <c r="S785" s="36">
        <f>3896.247312-582.92-503.29-235.96-230.19-38.35-20.67</f>
        <v>2284.8673119999999</v>
      </c>
    </row>
    <row r="786" spans="2:19">
      <c r="B786" s="6">
        <v>1999</v>
      </c>
      <c r="C786" s="36">
        <v>2804.7864599999998</v>
      </c>
      <c r="D786" s="36">
        <v>2804.79</v>
      </c>
      <c r="E786" s="36">
        <v>2804.79</v>
      </c>
      <c r="F786" s="36">
        <v>2804.79</v>
      </c>
      <c r="G786" s="36">
        <v>2804.79</v>
      </c>
      <c r="H786" s="36">
        <v>2804.79</v>
      </c>
      <c r="I786" s="36">
        <v>2804.79</v>
      </c>
      <c r="J786" s="36">
        <v>2804.79</v>
      </c>
      <c r="K786" s="36">
        <v>1689.5244599999999</v>
      </c>
      <c r="L786" s="36">
        <v>1689.5244599999999</v>
      </c>
      <c r="M786" s="36">
        <v>1689.5244599999999</v>
      </c>
      <c r="N786" s="36">
        <v>1689.5244599999999</v>
      </c>
      <c r="O786" s="36">
        <v>1689.5244599999999</v>
      </c>
      <c r="P786" s="36">
        <v>1689.5244599999999</v>
      </c>
      <c r="Q786" s="36">
        <v>1689.5244599999999</v>
      </c>
      <c r="R786" s="36">
        <v>1689.5244599999999</v>
      </c>
      <c r="S786" s="36">
        <v>1689.5244599999999</v>
      </c>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88818.462340000027</v>
      </c>
      <c r="D856" s="8">
        <f>SUM(D778:D855)</f>
        <v>96943.575947999998</v>
      </c>
      <c r="E856" s="8">
        <f>SUM(E777:E855)</f>
        <v>117539.965068</v>
      </c>
      <c r="F856" s="8">
        <f>SUM(F776:F855)</f>
        <v>126868.28658800002</v>
      </c>
      <c r="G856" s="8">
        <f>SUM(G775:G855)</f>
        <v>149798.92602800002</v>
      </c>
      <c r="H856" s="8">
        <f>SUM(H769:H855)</f>
        <v>165855.58642800001</v>
      </c>
      <c r="I856" s="8">
        <f>SUM(I769:I855)</f>
        <v>177645.98482800002</v>
      </c>
      <c r="J856" s="8">
        <f t="shared" ref="J856" si="25">SUM(J769:J855)</f>
        <v>185427.62462800002</v>
      </c>
      <c r="K856" s="8">
        <f>SUM(K769:K855)</f>
        <v>210686.43483799999</v>
      </c>
      <c r="L856" s="8">
        <f t="shared" ref="L856" si="26">SUM(L769:L855)</f>
        <v>213071.59551799996</v>
      </c>
      <c r="M856" s="8">
        <f>SUM(M769:M855)</f>
        <v>207661.80841</v>
      </c>
      <c r="N856" s="11">
        <f>SUM(N764:N855)</f>
        <v>206008.78841000001</v>
      </c>
      <c r="O856" s="11">
        <f>SUM(O764:O855)</f>
        <v>216303.75840999998</v>
      </c>
      <c r="P856" s="11">
        <f>SUM(P764:P855)</f>
        <v>230688.62841</v>
      </c>
      <c r="Q856" s="11">
        <f>SUM(Q764:Q855)</f>
        <v>242986.39840999994</v>
      </c>
      <c r="R856" s="11">
        <f>SUM(R763:R855)</f>
        <v>251643.24840999997</v>
      </c>
      <c r="S856" s="11">
        <f>SUM(S763:S855)</f>
        <v>250563.69840999995</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23774.36</v>
      </c>
    </row>
    <row r="859" spans="1:19">
      <c r="A859" s="37"/>
      <c r="B859" s="6">
        <v>2021</v>
      </c>
      <c r="C859" s="35"/>
      <c r="D859" s="35"/>
      <c r="E859" s="35"/>
      <c r="F859" s="35"/>
      <c r="G859" s="35"/>
      <c r="H859" s="35"/>
      <c r="I859" s="35"/>
      <c r="J859" s="35"/>
      <c r="K859" s="35"/>
      <c r="L859" s="35"/>
      <c r="M859" s="35"/>
      <c r="N859" s="35"/>
      <c r="O859" s="35"/>
      <c r="P859" s="35"/>
      <c r="Q859" s="35"/>
      <c r="R859" s="36">
        <v>26630.71</v>
      </c>
      <c r="S859" s="36">
        <v>26630.71</v>
      </c>
    </row>
    <row r="860" spans="1:19">
      <c r="B860" s="6">
        <v>2020</v>
      </c>
      <c r="C860" s="35"/>
      <c r="D860" s="35"/>
      <c r="E860" s="35"/>
      <c r="F860" s="35"/>
      <c r="G860" s="35"/>
      <c r="H860" s="35"/>
      <c r="I860" s="35"/>
      <c r="J860" s="35"/>
      <c r="K860" s="35"/>
      <c r="L860" s="35"/>
      <c r="M860" s="35"/>
      <c r="N860" s="35"/>
      <c r="O860" s="35"/>
      <c r="P860" s="35"/>
      <c r="Q860" s="36">
        <v>9972.0300000000007</v>
      </c>
      <c r="R860" s="36">
        <v>9972.0300000000007</v>
      </c>
      <c r="S860" s="36">
        <v>9972.0300000000007</v>
      </c>
    </row>
    <row r="861" spans="1:19">
      <c r="A861" s="39"/>
      <c r="B861" s="6">
        <v>2019</v>
      </c>
      <c r="C861" s="35"/>
      <c r="D861" s="35"/>
      <c r="E861" s="35"/>
      <c r="F861" s="35"/>
      <c r="G861" s="35"/>
      <c r="H861" s="35"/>
      <c r="I861" s="35"/>
      <c r="J861" s="35"/>
      <c r="K861" s="35"/>
      <c r="L861" s="35"/>
      <c r="M861" s="35"/>
      <c r="N861" s="35"/>
      <c r="O861" s="35"/>
      <c r="P861" s="36">
        <v>7082.27</v>
      </c>
      <c r="Q861" s="36">
        <v>7082.27</v>
      </c>
      <c r="R861" s="36">
        <v>7082.27</v>
      </c>
      <c r="S861" s="36">
        <v>7082.27</v>
      </c>
    </row>
    <row r="862" spans="1:19">
      <c r="A862" s="39"/>
      <c r="B862" s="6">
        <v>2018</v>
      </c>
      <c r="C862" s="35"/>
      <c r="D862" s="35"/>
      <c r="E862" s="35"/>
      <c r="F862" s="35"/>
      <c r="G862" s="35"/>
      <c r="H862" s="35"/>
      <c r="I862" s="35"/>
      <c r="J862" s="35"/>
      <c r="K862" s="35"/>
      <c r="L862" s="35"/>
      <c r="M862" s="35"/>
      <c r="N862" s="35"/>
      <c r="O862" s="36">
        <v>6803.25</v>
      </c>
      <c r="P862" s="36">
        <v>6803.25</v>
      </c>
      <c r="Q862" s="36">
        <v>6803.25</v>
      </c>
      <c r="R862" s="36">
        <v>6803.25</v>
      </c>
      <c r="S862" s="36">
        <v>6803.25</v>
      </c>
    </row>
    <row r="863" spans="1:19">
      <c r="A863" s="39"/>
      <c r="B863" s="6">
        <v>2017</v>
      </c>
      <c r="C863" s="35"/>
      <c r="D863" s="35"/>
      <c r="E863" s="35"/>
      <c r="F863" s="35"/>
      <c r="G863" s="35"/>
      <c r="H863" s="35"/>
      <c r="I863" s="35"/>
      <c r="J863" s="35"/>
      <c r="K863" s="35"/>
      <c r="L863" s="35"/>
      <c r="M863" s="35"/>
      <c r="N863" s="36">
        <v>14330.62</v>
      </c>
      <c r="O863" s="36">
        <f>14330.62-853.6-2041.6-695.2</f>
        <v>10740.22</v>
      </c>
      <c r="P863" s="36">
        <f>14330.62-853.6-2041.6-695.2</f>
        <v>10740.22</v>
      </c>
      <c r="Q863" s="36">
        <f>14330.62-853.6-2041.6-695.2</f>
        <v>10740.22</v>
      </c>
      <c r="R863" s="36">
        <f>14330.62-853.6-2041.6-695.2</f>
        <v>10740.22</v>
      </c>
      <c r="S863" s="36">
        <f>14330.62-853.6-2041.6-695.2</f>
        <v>10740.22</v>
      </c>
    </row>
    <row r="864" spans="1:19">
      <c r="B864" s="6">
        <v>2016</v>
      </c>
      <c r="C864" s="35"/>
      <c r="D864" s="35"/>
      <c r="E864" s="35"/>
      <c r="F864" s="35"/>
      <c r="G864" s="35"/>
      <c r="H864" s="35"/>
      <c r="I864" s="35"/>
      <c r="J864" s="35"/>
      <c r="K864" s="35"/>
      <c r="L864" s="35"/>
      <c r="M864" s="36">
        <v>13821.537399999999</v>
      </c>
      <c r="N864" s="36">
        <v>13821.537399999999</v>
      </c>
      <c r="O864" s="36">
        <v>13821.537399999999</v>
      </c>
      <c r="P864" s="36">
        <v>13821.537399999999</v>
      </c>
      <c r="Q864" s="36">
        <v>13821.537399999999</v>
      </c>
      <c r="R864" s="36">
        <v>13821.537399999999</v>
      </c>
      <c r="S864" s="36">
        <v>13821.537399999999</v>
      </c>
    </row>
    <row r="865" spans="2:19">
      <c r="B865" s="6">
        <v>2015</v>
      </c>
      <c r="C865" s="35"/>
      <c r="D865" s="35"/>
      <c r="E865" s="35"/>
      <c r="F865" s="35"/>
      <c r="G865" s="35"/>
      <c r="H865" s="35"/>
      <c r="I865" s="35"/>
      <c r="J865" s="35"/>
      <c r="K865" s="35"/>
      <c r="L865" s="36">
        <v>10551.613600000001</v>
      </c>
      <c r="M865" s="36">
        <v>10551.613600000001</v>
      </c>
      <c r="N865" s="36">
        <v>10551.613600000001</v>
      </c>
      <c r="O865" s="36">
        <v>10551.613600000001</v>
      </c>
      <c r="P865" s="36">
        <v>10551.613600000001</v>
      </c>
      <c r="Q865" s="36">
        <v>10551.613600000001</v>
      </c>
      <c r="R865" s="36">
        <v>10551.613600000001</v>
      </c>
      <c r="S865" s="36">
        <v>10551.613600000001</v>
      </c>
    </row>
    <row r="866" spans="2:19">
      <c r="B866" s="6">
        <v>2014</v>
      </c>
      <c r="C866" s="35"/>
      <c r="D866" s="35"/>
      <c r="E866" s="35"/>
      <c r="F866" s="35"/>
      <c r="G866" s="35"/>
      <c r="H866" s="35"/>
      <c r="I866" s="35"/>
      <c r="J866" s="35"/>
      <c r="K866" s="36">
        <v>12670.892600000001</v>
      </c>
      <c r="L866" s="36">
        <v>12670.892600000001</v>
      </c>
      <c r="M866" s="36">
        <v>12670.892600000001</v>
      </c>
      <c r="N866" s="36">
        <v>12670.892600000001</v>
      </c>
      <c r="O866" s="36">
        <v>12670.892600000001</v>
      </c>
      <c r="P866" s="36">
        <v>12670.892600000001</v>
      </c>
      <c r="Q866" s="36">
        <v>12670.892600000001</v>
      </c>
      <c r="R866" s="36">
        <v>12670.892600000001</v>
      </c>
      <c r="S866" s="36">
        <v>12670.892600000001</v>
      </c>
    </row>
    <row r="867" spans="2:19">
      <c r="B867" s="6">
        <v>2013</v>
      </c>
      <c r="C867" s="35"/>
      <c r="D867" s="35"/>
      <c r="E867" s="35"/>
      <c r="F867" s="35"/>
      <c r="G867" s="35"/>
      <c r="H867" s="35"/>
      <c r="I867" s="35"/>
      <c r="J867" s="36">
        <v>11723.252200000001</v>
      </c>
      <c r="K867" s="36">
        <v>11723.252200000001</v>
      </c>
      <c r="L867" s="36">
        <v>11723.252200000001</v>
      </c>
      <c r="M867" s="36">
        <v>11723.252200000001</v>
      </c>
      <c r="N867" s="36">
        <v>11723.252200000001</v>
      </c>
      <c r="O867" s="36">
        <v>11723.252200000001</v>
      </c>
      <c r="P867" s="36">
        <v>11723.252200000001</v>
      </c>
      <c r="Q867" s="36">
        <v>11723.252200000001</v>
      </c>
      <c r="R867" s="36">
        <v>11723.252200000001</v>
      </c>
      <c r="S867" s="36">
        <v>11723.252200000001</v>
      </c>
    </row>
    <row r="868" spans="2:19">
      <c r="B868" s="6">
        <v>2012</v>
      </c>
      <c r="C868" s="35"/>
      <c r="D868" s="35"/>
      <c r="E868" s="35"/>
      <c r="F868" s="35"/>
      <c r="G868" s="35"/>
      <c r="H868" s="35"/>
      <c r="I868" s="36">
        <v>13364.517199999998</v>
      </c>
      <c r="J868" s="36">
        <v>13364.517199999998</v>
      </c>
      <c r="K868" s="36">
        <v>13364.517199999998</v>
      </c>
      <c r="L868" s="36">
        <v>13364.517199999998</v>
      </c>
      <c r="M868" s="36">
        <v>13364.517199999998</v>
      </c>
      <c r="N868" s="36">
        <v>13364.517199999998</v>
      </c>
      <c r="O868" s="36">
        <v>13364.517199999998</v>
      </c>
      <c r="P868" s="36">
        <v>13364.517199999998</v>
      </c>
      <c r="Q868" s="36">
        <v>13364.517199999998</v>
      </c>
      <c r="R868" s="36">
        <v>13364.517199999998</v>
      </c>
      <c r="S868" s="36">
        <v>13364.517199999998</v>
      </c>
    </row>
    <row r="869" spans="2:19">
      <c r="B869" s="6">
        <v>2011</v>
      </c>
      <c r="C869" s="35"/>
      <c r="D869" s="35"/>
      <c r="E869" s="35"/>
      <c r="F869" s="35"/>
      <c r="G869" s="35"/>
      <c r="H869" s="36">
        <v>10036.821504999998</v>
      </c>
      <c r="I869" s="36">
        <v>10036.821504999998</v>
      </c>
      <c r="J869" s="36">
        <v>10036.821504999998</v>
      </c>
      <c r="K869" s="36">
        <v>10036.821504999998</v>
      </c>
      <c r="L869" s="36">
        <v>10036.821504999998</v>
      </c>
      <c r="M869" s="36">
        <v>10036.821504999998</v>
      </c>
      <c r="N869" s="36">
        <v>10036.821504999998</v>
      </c>
      <c r="O869" s="36">
        <v>10036.821504999998</v>
      </c>
      <c r="P869" s="36">
        <v>10036.821504999998</v>
      </c>
      <c r="Q869" s="36">
        <v>10036.821504999998</v>
      </c>
      <c r="R869" s="36">
        <v>10036.821504999998</v>
      </c>
      <c r="S869" s="36">
        <v>10036.821504999998</v>
      </c>
    </row>
    <row r="870" spans="2:19">
      <c r="B870" s="6">
        <v>2010</v>
      </c>
      <c r="C870" s="35"/>
      <c r="D870" s="35"/>
      <c r="E870" s="35"/>
      <c r="F870" s="35"/>
      <c r="G870" s="36">
        <v>25390.15</v>
      </c>
      <c r="H870" s="36">
        <v>25390.15</v>
      </c>
      <c r="I870" s="36">
        <v>25390.15</v>
      </c>
      <c r="J870" s="36">
        <v>25390.15</v>
      </c>
      <c r="K870" s="36">
        <v>25390.15</v>
      </c>
      <c r="L870" s="36">
        <v>25390.15</v>
      </c>
      <c r="M870" s="36">
        <v>25390.15</v>
      </c>
      <c r="N870" s="36">
        <v>25390.15</v>
      </c>
      <c r="O870" s="36">
        <v>25390.15</v>
      </c>
      <c r="P870" s="36">
        <v>25390.15</v>
      </c>
      <c r="Q870" s="36">
        <v>25390.15</v>
      </c>
      <c r="R870" s="36">
        <v>25390.15</v>
      </c>
      <c r="S870" s="36">
        <v>25390.15</v>
      </c>
    </row>
    <row r="871" spans="2:19">
      <c r="B871" s="6">
        <v>2009</v>
      </c>
      <c r="C871" s="35"/>
      <c r="D871" s="35"/>
      <c r="E871" s="35"/>
      <c r="F871" s="36">
        <v>11591.1803</v>
      </c>
      <c r="G871" s="36">
        <v>11591.1803</v>
      </c>
      <c r="H871" s="36">
        <v>11591.1803</v>
      </c>
      <c r="I871" s="36">
        <v>11591.1803</v>
      </c>
      <c r="J871" s="36">
        <v>11591.1803</v>
      </c>
      <c r="K871" s="36">
        <v>11591.1803</v>
      </c>
      <c r="L871" s="36">
        <v>11591.1803</v>
      </c>
      <c r="M871" s="36">
        <v>11591.1803</v>
      </c>
      <c r="N871" s="36">
        <v>11591.1803</v>
      </c>
      <c r="O871" s="36">
        <v>11591.1803</v>
      </c>
      <c r="P871" s="36">
        <v>11591.1803</v>
      </c>
      <c r="Q871" s="36">
        <v>11591.1803</v>
      </c>
      <c r="R871" s="36">
        <v>11591.1803</v>
      </c>
      <c r="S871" s="36">
        <f>11591.1803-787.74-192.2</f>
        <v>10611.240299999999</v>
      </c>
    </row>
    <row r="872" spans="2:19">
      <c r="B872" s="6">
        <v>2008</v>
      </c>
      <c r="C872" s="35"/>
      <c r="D872" s="35"/>
      <c r="E872" s="36">
        <v>27949.386720000002</v>
      </c>
      <c r="F872" s="36">
        <v>27949.386720000002</v>
      </c>
      <c r="G872" s="36">
        <v>27949.386720000002</v>
      </c>
      <c r="H872" s="36">
        <v>27949.386720000002</v>
      </c>
      <c r="I872" s="36">
        <v>27949.386720000002</v>
      </c>
      <c r="J872" s="36">
        <v>27949.386720000002</v>
      </c>
      <c r="K872" s="36">
        <v>27949.386720000002</v>
      </c>
      <c r="L872" s="36">
        <v>27949.386720000002</v>
      </c>
      <c r="M872" s="36">
        <v>27949.386720000002</v>
      </c>
      <c r="N872" s="36">
        <v>27949.386720000002</v>
      </c>
      <c r="O872" s="36">
        <v>27949.386720000002</v>
      </c>
      <c r="P872" s="36">
        <v>27949.386720000002</v>
      </c>
      <c r="Q872" s="36">
        <v>27949.386720000002</v>
      </c>
      <c r="R872" s="36">
        <v>27949.386720000002</v>
      </c>
      <c r="S872" s="36">
        <f>27949.38672-594.25-14943.96</f>
        <v>12411.176719999999</v>
      </c>
    </row>
    <row r="873" spans="2:19">
      <c r="B873" s="6">
        <v>2007</v>
      </c>
      <c r="C873" s="35"/>
      <c r="D873" s="36">
        <v>25941.21168</v>
      </c>
      <c r="E873" s="36">
        <v>25941.21168</v>
      </c>
      <c r="F873" s="36">
        <v>25941.21168</v>
      </c>
      <c r="G873" s="36">
        <v>25941.21168</v>
      </c>
      <c r="H873" s="36">
        <v>25941.21168</v>
      </c>
      <c r="I873" s="36">
        <v>25941.21168</v>
      </c>
      <c r="J873" s="36">
        <v>25941.21168</v>
      </c>
      <c r="K873" s="36">
        <v>25941.21168</v>
      </c>
      <c r="L873" s="36">
        <v>25941.21168</v>
      </c>
      <c r="M873" s="36">
        <v>25941.21168</v>
      </c>
      <c r="N873" s="36">
        <v>25941.21168</v>
      </c>
      <c r="O873" s="36">
        <v>25941.21168</v>
      </c>
      <c r="P873" s="36">
        <v>25941.21168</v>
      </c>
      <c r="Q873" s="36">
        <v>25941.21168</v>
      </c>
      <c r="R873" s="36">
        <v>25941.21168</v>
      </c>
      <c r="S873" s="36">
        <f>25941.21168-684.91-664.62-190.06</f>
        <v>24401.62168</v>
      </c>
    </row>
    <row r="874" spans="2:19">
      <c r="B874" s="6">
        <v>2006</v>
      </c>
      <c r="C874" s="36">
        <v>11981.602999999999</v>
      </c>
      <c r="D874" s="36">
        <v>11981.602999999999</v>
      </c>
      <c r="E874" s="36">
        <v>11981.602999999999</v>
      </c>
      <c r="F874" s="36">
        <v>11981.602999999999</v>
      </c>
      <c r="G874" s="36">
        <v>11981.602999999999</v>
      </c>
      <c r="H874" s="36">
        <v>11981.602999999999</v>
      </c>
      <c r="I874" s="36">
        <v>11981.602999999999</v>
      </c>
      <c r="J874" s="36">
        <v>11981.602999999999</v>
      </c>
      <c r="K874" s="36">
        <v>11981.602999999999</v>
      </c>
      <c r="L874" s="36">
        <v>11981.602999999999</v>
      </c>
      <c r="M874" s="36">
        <v>11981.602999999999</v>
      </c>
      <c r="N874" s="36">
        <v>11981.602999999999</v>
      </c>
      <c r="O874" s="36">
        <v>11981.602999999999</v>
      </c>
      <c r="P874" s="36">
        <v>11981.602999999999</v>
      </c>
      <c r="Q874" s="36">
        <v>11981.602999999999</v>
      </c>
      <c r="R874" s="36">
        <v>11981.602999999999</v>
      </c>
      <c r="S874" s="36">
        <v>11981.602999999999</v>
      </c>
    </row>
    <row r="875" spans="2:19">
      <c r="B875" s="6">
        <v>2005</v>
      </c>
      <c r="C875" s="36">
        <v>7421.7582800000018</v>
      </c>
      <c r="D875" s="36">
        <v>7421.7582800000018</v>
      </c>
      <c r="E875" s="36">
        <v>7421.7582800000018</v>
      </c>
      <c r="F875" s="36">
        <v>7421.7582800000018</v>
      </c>
      <c r="G875" s="36">
        <v>7421.7582800000018</v>
      </c>
      <c r="H875" s="36">
        <v>7421.7582800000018</v>
      </c>
      <c r="I875" s="36">
        <v>7421.7582800000018</v>
      </c>
      <c r="J875" s="36">
        <v>7421.7582800000018</v>
      </c>
      <c r="K875" s="36">
        <v>7421.7582800000018</v>
      </c>
      <c r="L875" s="36">
        <v>7421.7582800000018</v>
      </c>
      <c r="M875" s="36">
        <v>7421.7582800000018</v>
      </c>
      <c r="N875" s="36">
        <v>7421.7582800000018</v>
      </c>
      <c r="O875" s="36">
        <v>7421.7582800000018</v>
      </c>
      <c r="P875" s="36">
        <v>7421.7582800000018</v>
      </c>
      <c r="Q875" s="36">
        <v>7421.7582800000018</v>
      </c>
      <c r="R875" s="36">
        <v>7421.7582800000018</v>
      </c>
      <c r="S875" s="36">
        <f>7421.75828-329.46-314.43-221.39-199.1-141.13-131.26-78.66-1937.79-837.54-472.5-130.89-2000</f>
        <v>627.60827999999901</v>
      </c>
    </row>
    <row r="876" spans="2:19">
      <c r="B876" s="6">
        <v>2004</v>
      </c>
      <c r="C876" s="36">
        <v>4076.1133199999999</v>
      </c>
      <c r="D876" s="36">
        <v>4076.11</v>
      </c>
      <c r="E876" s="36">
        <v>4076.11</v>
      </c>
      <c r="F876" s="36">
        <v>4076.11</v>
      </c>
      <c r="G876" s="36">
        <v>4076.11</v>
      </c>
      <c r="H876" s="36">
        <v>4076.11</v>
      </c>
      <c r="I876" s="36">
        <v>4076.11</v>
      </c>
      <c r="J876" s="36">
        <v>4076.11</v>
      </c>
      <c r="K876" s="36">
        <v>4076.11</v>
      </c>
      <c r="L876" s="36">
        <v>4076.11</v>
      </c>
      <c r="M876" s="36">
        <v>2630.7133199999998</v>
      </c>
      <c r="N876" s="36">
        <v>2630.7133199999998</v>
      </c>
      <c r="O876" s="36">
        <v>2630.7133199999998</v>
      </c>
      <c r="P876" s="36">
        <v>2630.7133199999998</v>
      </c>
      <c r="Q876" s="36">
        <v>2630.7133199999998</v>
      </c>
      <c r="R876" s="36">
        <v>2630.7133199999998</v>
      </c>
      <c r="S876" s="36">
        <f>2630.71332-352.25-123.12</f>
        <v>2155.3433199999999</v>
      </c>
    </row>
    <row r="877" spans="2:19">
      <c r="B877" s="6">
        <v>2003</v>
      </c>
      <c r="C877" s="36">
        <v>38077.500924</v>
      </c>
      <c r="D877" s="36">
        <v>38077.500924</v>
      </c>
      <c r="E877" s="36">
        <v>38077.500924</v>
      </c>
      <c r="F877" s="36">
        <v>38077.500924</v>
      </c>
      <c r="G877" s="36">
        <v>38077.500924</v>
      </c>
      <c r="H877" s="36">
        <v>38077.500924</v>
      </c>
      <c r="I877" s="36">
        <v>38077.500924</v>
      </c>
      <c r="J877" s="36">
        <v>38077.500924</v>
      </c>
      <c r="K877" s="36">
        <v>38077.500924</v>
      </c>
      <c r="L877" s="36">
        <v>38077.500924</v>
      </c>
      <c r="M877" s="36">
        <v>38077.500924</v>
      </c>
      <c r="N877" s="36">
        <v>38077.500924</v>
      </c>
      <c r="O877" s="36">
        <v>38077.500924</v>
      </c>
      <c r="P877" s="36">
        <v>38077.500924</v>
      </c>
      <c r="Q877" s="36">
        <v>38077.500924</v>
      </c>
      <c r="R877" s="36">
        <v>38077.500924</v>
      </c>
      <c r="S877" s="36">
        <v>38077.500924</v>
      </c>
    </row>
    <row r="878" spans="2:19">
      <c r="B878" s="6">
        <v>2002</v>
      </c>
      <c r="C878" s="36">
        <v>16528.585031999999</v>
      </c>
      <c r="D878" s="36">
        <v>16528.585031999999</v>
      </c>
      <c r="E878" s="36">
        <v>16528.585031999999</v>
      </c>
      <c r="F878" s="36">
        <v>16528.585031999999</v>
      </c>
      <c r="G878" s="36">
        <v>16528.585031999999</v>
      </c>
      <c r="H878" s="36">
        <v>16528.585031999999</v>
      </c>
      <c r="I878" s="36">
        <v>16528.585031999999</v>
      </c>
      <c r="J878" s="36">
        <v>16528.585031999999</v>
      </c>
      <c r="K878" s="36">
        <v>16528.585031999999</v>
      </c>
      <c r="L878" s="36">
        <v>16528.585031999999</v>
      </c>
      <c r="M878" s="36">
        <v>16528.585031999999</v>
      </c>
      <c r="N878" s="36">
        <v>16528.585031999999</v>
      </c>
      <c r="O878" s="36">
        <v>16528.585031999999</v>
      </c>
      <c r="P878" s="36">
        <v>16528.585031999999</v>
      </c>
      <c r="Q878" s="36">
        <v>16528.585031999999</v>
      </c>
      <c r="R878" s="36">
        <v>16528.585031999999</v>
      </c>
      <c r="S878" s="36">
        <v>16528.585031999999</v>
      </c>
    </row>
    <row r="879" spans="2:19">
      <c r="B879" s="6">
        <v>2001</v>
      </c>
      <c r="C879" s="36">
        <f>1386.93+5598.65+937.77</f>
        <v>7923.35</v>
      </c>
      <c r="D879" s="36">
        <f t="shared" ref="D879:L879" si="27">1386.93+5598.65+937.77</f>
        <v>7923.35</v>
      </c>
      <c r="E879" s="36">
        <f t="shared" si="27"/>
        <v>7923.35</v>
      </c>
      <c r="F879" s="36">
        <f t="shared" si="27"/>
        <v>7923.35</v>
      </c>
      <c r="G879" s="36">
        <f t="shared" si="27"/>
        <v>7923.35</v>
      </c>
      <c r="H879" s="36">
        <f t="shared" si="27"/>
        <v>7923.35</v>
      </c>
      <c r="I879" s="36">
        <f t="shared" si="27"/>
        <v>7923.35</v>
      </c>
      <c r="J879" s="36">
        <f t="shared" si="27"/>
        <v>7923.35</v>
      </c>
      <c r="K879" s="36">
        <f t="shared" si="27"/>
        <v>7923.35</v>
      </c>
      <c r="L879" s="36">
        <f t="shared" si="27"/>
        <v>7923.35</v>
      </c>
      <c r="M879" s="36">
        <f>5598.65+937.77</f>
        <v>6536.42</v>
      </c>
      <c r="N879" s="36">
        <f t="shared" ref="N879:R879" si="28">5598.65+937.77</f>
        <v>6536.42</v>
      </c>
      <c r="O879" s="36">
        <f t="shared" si="28"/>
        <v>6536.42</v>
      </c>
      <c r="P879" s="36">
        <f t="shared" si="28"/>
        <v>6536.42</v>
      </c>
      <c r="Q879" s="36">
        <f t="shared" si="28"/>
        <v>6536.42</v>
      </c>
      <c r="R879" s="36">
        <f t="shared" si="28"/>
        <v>6536.42</v>
      </c>
      <c r="S879" s="36">
        <v>0</v>
      </c>
    </row>
    <row r="880" spans="2:19">
      <c r="B880" s="6">
        <v>2000</v>
      </c>
      <c r="C880" s="36">
        <f t="shared" ref="C880:H880" si="29">10723.79+1517.22</f>
        <v>12241.01</v>
      </c>
      <c r="D880" s="36">
        <f t="shared" si="29"/>
        <v>12241.01</v>
      </c>
      <c r="E880" s="36">
        <f t="shared" si="29"/>
        <v>12241.01</v>
      </c>
      <c r="F880" s="36">
        <f t="shared" si="29"/>
        <v>12241.01</v>
      </c>
      <c r="G880" s="36">
        <f t="shared" si="29"/>
        <v>12241.01</v>
      </c>
      <c r="H880" s="36">
        <f t="shared" si="29"/>
        <v>12241.01</v>
      </c>
      <c r="I880" s="36">
        <f>10723.79+1517.22</f>
        <v>12241.01</v>
      </c>
      <c r="J880" s="36">
        <f>1216.35+300.87</f>
        <v>1517.2199999999998</v>
      </c>
      <c r="K880" s="36">
        <f t="shared" ref="K880:R880" si="30">1216.35+300.87</f>
        <v>1517.2199999999998</v>
      </c>
      <c r="L880" s="36">
        <f t="shared" si="30"/>
        <v>1517.2199999999998</v>
      </c>
      <c r="M880" s="36">
        <f t="shared" si="30"/>
        <v>1517.2199999999998</v>
      </c>
      <c r="N880" s="36">
        <f t="shared" si="30"/>
        <v>1517.2199999999998</v>
      </c>
      <c r="O880" s="36">
        <f t="shared" si="30"/>
        <v>1517.2199999999998</v>
      </c>
      <c r="P880" s="36">
        <f t="shared" si="30"/>
        <v>1517.2199999999998</v>
      </c>
      <c r="Q880" s="36">
        <f t="shared" si="30"/>
        <v>1517.2199999999998</v>
      </c>
      <c r="R880" s="36">
        <f t="shared" si="30"/>
        <v>1517.2199999999998</v>
      </c>
      <c r="S880" s="36">
        <v>0</v>
      </c>
    </row>
    <row r="881" spans="2:19">
      <c r="B881" s="6">
        <v>1999</v>
      </c>
      <c r="C881" s="36">
        <v>8787.51</v>
      </c>
      <c r="D881" s="36">
        <v>8787.51</v>
      </c>
      <c r="E881" s="36">
        <v>8787.51</v>
      </c>
      <c r="F881" s="36">
        <v>8787.51</v>
      </c>
      <c r="G881" s="36">
        <v>8787.51</v>
      </c>
      <c r="H881" s="36">
        <v>8787.51</v>
      </c>
      <c r="I881" s="36">
        <v>8787.51</v>
      </c>
      <c r="J881" s="36">
        <v>8787.51</v>
      </c>
      <c r="K881" s="36">
        <v>8787.51</v>
      </c>
      <c r="L881" s="36">
        <v>8787.51</v>
      </c>
      <c r="M881" s="36">
        <v>8787.51</v>
      </c>
      <c r="N881" s="36">
        <v>8787.51</v>
      </c>
      <c r="O881" s="36">
        <v>8787.51</v>
      </c>
      <c r="P881" s="36">
        <v>8787.51</v>
      </c>
      <c r="Q881" s="36">
        <v>8787.51</v>
      </c>
      <c r="R881" s="36">
        <v>8787.51</v>
      </c>
      <c r="S881" s="36">
        <v>0</v>
      </c>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v>7829</v>
      </c>
      <c r="D884" s="36">
        <v>7829</v>
      </c>
      <c r="E884" s="36">
        <v>7829</v>
      </c>
      <c r="F884" s="36">
        <v>7829</v>
      </c>
      <c r="G884" s="36">
        <v>7829</v>
      </c>
      <c r="H884" s="36">
        <v>7829</v>
      </c>
      <c r="I884" s="36">
        <v>7829</v>
      </c>
      <c r="J884" s="36">
        <v>7829</v>
      </c>
      <c r="K884" s="36">
        <v>7829</v>
      </c>
      <c r="L884" s="36">
        <v>7829</v>
      </c>
      <c r="M884" s="36">
        <v>7829</v>
      </c>
      <c r="N884" s="36">
        <v>7829</v>
      </c>
      <c r="O884" s="36">
        <v>7829</v>
      </c>
      <c r="P884" s="36">
        <v>7829</v>
      </c>
      <c r="Q884" s="36">
        <v>7829</v>
      </c>
      <c r="R884" s="36">
        <v>7829</v>
      </c>
      <c r="S884" s="36">
        <v>0</v>
      </c>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v>676.27</v>
      </c>
      <c r="D887" s="36">
        <v>676.27</v>
      </c>
      <c r="E887" s="36">
        <v>676.27</v>
      </c>
      <c r="F887" s="36">
        <v>676.27</v>
      </c>
      <c r="G887" s="36">
        <v>676.27</v>
      </c>
      <c r="H887" s="36">
        <v>676.27</v>
      </c>
      <c r="I887" s="36">
        <v>676.27</v>
      </c>
      <c r="J887" s="36">
        <v>676.27</v>
      </c>
      <c r="K887" s="36">
        <v>676.27</v>
      </c>
      <c r="L887" s="36">
        <v>676.27</v>
      </c>
      <c r="M887" s="36">
        <v>676.27</v>
      </c>
      <c r="N887" s="36">
        <v>676.27</v>
      </c>
      <c r="O887" s="36">
        <v>676.27</v>
      </c>
      <c r="P887" s="36">
        <v>676.27</v>
      </c>
      <c r="Q887" s="36">
        <v>676.27</v>
      </c>
      <c r="R887" s="36">
        <v>676.27</v>
      </c>
      <c r="S887" s="36">
        <v>0</v>
      </c>
    </row>
    <row r="888" spans="2:19">
      <c r="B888" s="6">
        <v>1992</v>
      </c>
      <c r="C888" s="36">
        <v>3490.87</v>
      </c>
      <c r="D888" s="36">
        <v>3490.87</v>
      </c>
      <c r="E888" s="36">
        <v>3490.87</v>
      </c>
      <c r="F888" s="36">
        <v>3490.87</v>
      </c>
      <c r="G888" s="36">
        <v>3490.87</v>
      </c>
      <c r="H888" s="36">
        <v>3490.87</v>
      </c>
      <c r="I888" s="36">
        <v>3490.87</v>
      </c>
      <c r="J888" s="36">
        <v>3490.87</v>
      </c>
      <c r="K888" s="36">
        <v>3490.87</v>
      </c>
      <c r="L888" s="36">
        <v>3490.87</v>
      </c>
      <c r="M888" s="36">
        <v>3490.87</v>
      </c>
      <c r="N888" s="36">
        <v>3490.87</v>
      </c>
      <c r="O888" s="36">
        <v>3490.87</v>
      </c>
      <c r="P888" s="36">
        <v>3490.87</v>
      </c>
      <c r="Q888" s="36">
        <v>3490.87</v>
      </c>
      <c r="R888" s="36">
        <v>3490.87</v>
      </c>
      <c r="S888" s="36">
        <v>0</v>
      </c>
    </row>
    <row r="889" spans="2:19">
      <c r="B889" s="6">
        <v>1991</v>
      </c>
      <c r="C889" s="36">
        <v>22.53</v>
      </c>
      <c r="D889" s="36">
        <v>22.53</v>
      </c>
      <c r="E889" s="36">
        <v>22.53</v>
      </c>
      <c r="F889" s="36">
        <v>22.53</v>
      </c>
      <c r="G889" s="36">
        <v>22.53</v>
      </c>
      <c r="H889" s="36">
        <v>22.53</v>
      </c>
      <c r="I889" s="36">
        <v>22.53</v>
      </c>
      <c r="J889" s="36">
        <v>22.53</v>
      </c>
      <c r="K889" s="36">
        <v>22.53</v>
      </c>
      <c r="L889" s="36">
        <v>22.53</v>
      </c>
      <c r="M889" s="36">
        <v>22.53</v>
      </c>
      <c r="N889" s="36">
        <v>22.53</v>
      </c>
      <c r="O889" s="36">
        <v>22.53</v>
      </c>
      <c r="P889" s="36">
        <v>22.53</v>
      </c>
      <c r="Q889" s="36">
        <v>22.53</v>
      </c>
      <c r="R889" s="36">
        <v>22.53</v>
      </c>
      <c r="S889" s="36">
        <v>0</v>
      </c>
    </row>
    <row r="890" spans="2:19">
      <c r="B890" s="6">
        <v>1990</v>
      </c>
      <c r="C890" s="36">
        <v>384.96</v>
      </c>
      <c r="D890" s="36">
        <v>384.96</v>
      </c>
      <c r="E890" s="36">
        <v>384.96</v>
      </c>
      <c r="F890" s="36">
        <v>384.96</v>
      </c>
      <c r="G890" s="36">
        <v>384.96</v>
      </c>
      <c r="H890" s="36">
        <v>384.96</v>
      </c>
      <c r="I890" s="36">
        <v>384.96</v>
      </c>
      <c r="J890" s="36">
        <v>384.96</v>
      </c>
      <c r="K890" s="36">
        <v>384.96</v>
      </c>
      <c r="L890" s="36">
        <v>384.96</v>
      </c>
      <c r="M890" s="36">
        <v>384.96</v>
      </c>
      <c r="N890" s="36">
        <v>384.96</v>
      </c>
      <c r="O890" s="36">
        <v>384.96</v>
      </c>
      <c r="P890" s="36">
        <v>384.96</v>
      </c>
      <c r="Q890" s="36">
        <v>384.96</v>
      </c>
      <c r="R890" s="36">
        <v>384.96</v>
      </c>
      <c r="S890" s="36">
        <v>0</v>
      </c>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119441.060556</v>
      </c>
      <c r="D951" s="8">
        <f>SUM(D873:D950)</f>
        <v>145382.26891599997</v>
      </c>
      <c r="E951" s="8">
        <f>SUM(E872:E950)</f>
        <v>173331.65563600001</v>
      </c>
      <c r="F951" s="8">
        <f>SUM(F871:F950)</f>
        <v>184922.83593600002</v>
      </c>
      <c r="G951" s="8">
        <f>SUM(G870:G950)</f>
        <v>210312.98593600001</v>
      </c>
      <c r="H951" s="8">
        <f>SUM(H864:H950)</f>
        <v>220349.80744100004</v>
      </c>
      <c r="I951" s="8">
        <f>SUM(I864:I950)</f>
        <v>233714.32464099998</v>
      </c>
      <c r="J951" s="8">
        <f t="shared" ref="J951" si="31">SUM(J864:J950)</f>
        <v>234713.78684099999</v>
      </c>
      <c r="K951" s="8">
        <f>SUM(K864:K950)</f>
        <v>247384.67944100001</v>
      </c>
      <c r="L951" s="8">
        <f t="shared" ref="L951" si="32">SUM(L864:L950)</f>
        <v>257936.29304100003</v>
      </c>
      <c r="M951" s="8">
        <f>SUM(M864:M950)</f>
        <v>268925.50376100012</v>
      </c>
      <c r="N951" s="11">
        <f>SUM(N859:N950)</f>
        <v>283256.12376100011</v>
      </c>
      <c r="O951" s="11">
        <f>SUM(O859:O950)</f>
        <v>286468.97376100009</v>
      </c>
      <c r="P951" s="11">
        <f>SUM(P859:P950)</f>
        <v>293551.24376100005</v>
      </c>
      <c r="Q951" s="11">
        <f>SUM(Q859:Q950)</f>
        <v>303523.27376100008</v>
      </c>
      <c r="R951" s="11">
        <f>SUM(R858:R950)</f>
        <v>330153.98376100004</v>
      </c>
      <c r="S951" s="11">
        <f>SUM(S858:S950)</f>
        <v>299356.30376099993</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0</v>
      </c>
    </row>
    <row r="954" spans="1:19">
      <c r="A954" s="37"/>
      <c r="B954" s="6">
        <v>2021</v>
      </c>
      <c r="C954" s="35"/>
      <c r="D954" s="35"/>
      <c r="E954" s="35"/>
      <c r="F954" s="35"/>
      <c r="G954" s="35"/>
      <c r="H954" s="35"/>
      <c r="I954" s="35"/>
      <c r="J954" s="35"/>
      <c r="K954" s="35"/>
      <c r="L954" s="35"/>
      <c r="M954" s="35"/>
      <c r="N954" s="35"/>
      <c r="O954" s="35"/>
      <c r="P954" s="35"/>
      <c r="Q954" s="35"/>
      <c r="R954" s="36">
        <v>68959.98</v>
      </c>
      <c r="S954" s="36">
        <v>68959.98</v>
      </c>
    </row>
    <row r="955" spans="1:19">
      <c r="B955" s="6">
        <v>2020</v>
      </c>
      <c r="C955" s="35"/>
      <c r="D955" s="35"/>
      <c r="E955" s="35"/>
      <c r="F955" s="35"/>
      <c r="G955" s="35"/>
      <c r="H955" s="35"/>
      <c r="I955" s="35"/>
      <c r="J955" s="35"/>
      <c r="K955" s="35"/>
      <c r="L955" s="35"/>
      <c r="M955" s="35"/>
      <c r="N955" s="35"/>
      <c r="O955" s="35"/>
      <c r="P955" s="35"/>
      <c r="Q955" s="36">
        <v>27854.35</v>
      </c>
      <c r="R955" s="36">
        <v>27854.35</v>
      </c>
      <c r="S955" s="36">
        <v>27854.35</v>
      </c>
    </row>
    <row r="956" spans="1:19">
      <c r="A956" s="39"/>
      <c r="B956" s="6">
        <v>2019</v>
      </c>
      <c r="C956" s="35"/>
      <c r="D956" s="35"/>
      <c r="E956" s="35"/>
      <c r="F956" s="35"/>
      <c r="G956" s="35"/>
      <c r="H956" s="35"/>
      <c r="I956" s="35"/>
      <c r="J956" s="35"/>
      <c r="K956" s="35"/>
      <c r="L956" s="35"/>
      <c r="M956" s="35"/>
      <c r="N956" s="35"/>
      <c r="O956" s="35"/>
      <c r="P956" s="36">
        <v>5133.78</v>
      </c>
      <c r="Q956" s="36">
        <v>5133.78</v>
      </c>
      <c r="R956" s="36">
        <v>5133.78</v>
      </c>
      <c r="S956" s="36">
        <v>5133.78</v>
      </c>
    </row>
    <row r="957" spans="1:19">
      <c r="A957" s="39"/>
      <c r="B957" s="6">
        <v>2018</v>
      </c>
      <c r="C957" s="35"/>
      <c r="D957" s="35"/>
      <c r="E957" s="35"/>
      <c r="F957" s="35"/>
      <c r="G957" s="35"/>
      <c r="H957" s="35"/>
      <c r="I957" s="35"/>
      <c r="J957" s="35"/>
      <c r="K957" s="35"/>
      <c r="L957" s="35"/>
      <c r="M957" s="35"/>
      <c r="N957" s="35"/>
      <c r="O957" s="36">
        <v>64653.74</v>
      </c>
      <c r="P957" s="36">
        <v>64653.74</v>
      </c>
      <c r="Q957" s="36">
        <v>64653.74</v>
      </c>
      <c r="R957" s="36">
        <v>64653.74</v>
      </c>
      <c r="S957" s="36">
        <v>64653.74</v>
      </c>
    </row>
    <row r="958" spans="1:19">
      <c r="A958" s="39"/>
      <c r="B958" s="6">
        <v>2017</v>
      </c>
      <c r="C958" s="35"/>
      <c r="D958" s="35"/>
      <c r="E958" s="35"/>
      <c r="F958" s="35"/>
      <c r="G958" s="35"/>
      <c r="H958" s="35"/>
      <c r="I958" s="35"/>
      <c r="J958" s="35"/>
      <c r="K958" s="35"/>
      <c r="L958" s="35"/>
      <c r="M958" s="35"/>
      <c r="N958" s="36">
        <v>30238.34</v>
      </c>
      <c r="O958" s="36">
        <v>30238.34</v>
      </c>
      <c r="P958" s="36">
        <v>30238.34</v>
      </c>
      <c r="Q958" s="36">
        <v>30238.34</v>
      </c>
      <c r="R958" s="36">
        <v>30238.34</v>
      </c>
      <c r="S958" s="36">
        <v>30238.34</v>
      </c>
    </row>
    <row r="959" spans="1:19">
      <c r="B959" s="6">
        <v>2016</v>
      </c>
      <c r="C959" s="35"/>
      <c r="D959" s="35"/>
      <c r="E959" s="35"/>
      <c r="F959" s="35"/>
      <c r="G959" s="35"/>
      <c r="H959" s="35"/>
      <c r="I959" s="35"/>
      <c r="J959" s="35"/>
      <c r="K959" s="35"/>
      <c r="L959" s="35"/>
      <c r="M959" s="36">
        <v>22406.799999999999</v>
      </c>
      <c r="N959" s="36">
        <v>22406.799999999999</v>
      </c>
      <c r="O959" s="36">
        <v>22406.799999999999</v>
      </c>
      <c r="P959" s="36">
        <v>22406.799999999999</v>
      </c>
      <c r="Q959" s="36">
        <v>22406.799999999999</v>
      </c>
      <c r="R959" s="36">
        <v>22406.799999999999</v>
      </c>
      <c r="S959" s="36">
        <v>22406.799999999999</v>
      </c>
    </row>
    <row r="960" spans="1:19">
      <c r="B960" s="6">
        <v>2015</v>
      </c>
      <c r="C960" s="35"/>
      <c r="D960" s="35"/>
      <c r="E960" s="35"/>
      <c r="F960" s="35"/>
      <c r="G960" s="35"/>
      <c r="H960" s="35"/>
      <c r="I960" s="35"/>
      <c r="J960" s="35"/>
      <c r="K960" s="35"/>
      <c r="L960" s="36">
        <v>0</v>
      </c>
      <c r="M960" s="36">
        <v>0</v>
      </c>
      <c r="N960" s="36">
        <v>0</v>
      </c>
      <c r="O960" s="36">
        <v>0</v>
      </c>
      <c r="P960" s="36">
        <v>0</v>
      </c>
      <c r="Q960" s="36">
        <v>0</v>
      </c>
      <c r="R960" s="36">
        <v>0</v>
      </c>
      <c r="S960" s="36">
        <v>0</v>
      </c>
    </row>
    <row r="961" spans="2:19">
      <c r="B961" s="6">
        <v>2014</v>
      </c>
      <c r="C961" s="35"/>
      <c r="D961" s="35"/>
      <c r="E961" s="35"/>
      <c r="F961" s="35"/>
      <c r="G961" s="35"/>
      <c r="H961" s="35"/>
      <c r="I961" s="35"/>
      <c r="J961" s="35"/>
      <c r="K961" s="36">
        <v>2777.6133000000004</v>
      </c>
      <c r="L961" s="36">
        <v>2777.6133000000004</v>
      </c>
      <c r="M961" s="36">
        <v>2777.6133000000004</v>
      </c>
      <c r="N961" s="36">
        <v>2777.6133000000004</v>
      </c>
      <c r="O961" s="36">
        <v>2777.6133000000004</v>
      </c>
      <c r="P961" s="36">
        <v>2777.6133000000004</v>
      </c>
      <c r="Q961" s="36">
        <v>2777.6133000000004</v>
      </c>
      <c r="R961" s="36">
        <v>2777.6133000000004</v>
      </c>
      <c r="S961" s="36">
        <v>2777.6133000000004</v>
      </c>
    </row>
    <row r="962" spans="2:19">
      <c r="B962" s="6">
        <v>2013</v>
      </c>
      <c r="C962" s="35"/>
      <c r="D962" s="35"/>
      <c r="E962" s="35"/>
      <c r="F962" s="35"/>
      <c r="G962" s="35"/>
      <c r="H962" s="35"/>
      <c r="I962" s="35"/>
      <c r="J962" s="36">
        <v>0</v>
      </c>
      <c r="K962" s="36">
        <v>0</v>
      </c>
      <c r="L962" s="36">
        <v>0</v>
      </c>
      <c r="M962" s="36">
        <v>0</v>
      </c>
      <c r="N962" s="36">
        <v>0</v>
      </c>
      <c r="O962" s="36">
        <v>0</v>
      </c>
      <c r="P962" s="36">
        <v>0</v>
      </c>
      <c r="Q962" s="36">
        <v>0</v>
      </c>
      <c r="R962" s="36">
        <v>0</v>
      </c>
      <c r="S962" s="36">
        <v>0</v>
      </c>
    </row>
    <row r="963" spans="2:19">
      <c r="B963" s="6">
        <v>2012</v>
      </c>
      <c r="C963" s="35"/>
      <c r="D963" s="35"/>
      <c r="E963" s="35"/>
      <c r="F963" s="35"/>
      <c r="G963" s="35"/>
      <c r="H963" s="35"/>
      <c r="I963" s="36">
        <v>7192.83673</v>
      </c>
      <c r="J963" s="36">
        <v>7192.83673</v>
      </c>
      <c r="K963" s="36">
        <v>7192.83673</v>
      </c>
      <c r="L963" s="36">
        <v>7192.83673</v>
      </c>
      <c r="M963" s="36">
        <v>7192.83673</v>
      </c>
      <c r="N963" s="36">
        <v>7192.83673</v>
      </c>
      <c r="O963" s="36">
        <v>7192.83673</v>
      </c>
      <c r="P963" s="36">
        <v>7192.83673</v>
      </c>
      <c r="Q963" s="36">
        <v>7192.83673</v>
      </c>
      <c r="R963" s="36">
        <f>7192.83673-3321.85</f>
        <v>3870.9867300000001</v>
      </c>
      <c r="S963" s="36">
        <f>7192.83673-3321.85</f>
        <v>3870.9867300000001</v>
      </c>
    </row>
    <row r="964" spans="2:19">
      <c r="B964" s="6">
        <v>2011</v>
      </c>
      <c r="C964" s="35"/>
      <c r="D964" s="35"/>
      <c r="E964" s="35"/>
      <c r="F964" s="35"/>
      <c r="G964" s="35"/>
      <c r="H964" s="36">
        <v>0</v>
      </c>
      <c r="I964" s="36">
        <v>0</v>
      </c>
      <c r="J964" s="36">
        <v>0</v>
      </c>
      <c r="K964" s="36">
        <v>0</v>
      </c>
      <c r="L964" s="36">
        <v>0</v>
      </c>
      <c r="M964" s="36">
        <v>0</v>
      </c>
      <c r="N964" s="36">
        <v>0</v>
      </c>
      <c r="O964" s="36">
        <v>0</v>
      </c>
      <c r="P964" s="36">
        <v>0</v>
      </c>
      <c r="Q964" s="36">
        <v>0</v>
      </c>
      <c r="R964" s="36">
        <v>0</v>
      </c>
      <c r="S964" s="36">
        <v>0</v>
      </c>
    </row>
    <row r="965" spans="2:19">
      <c r="B965" s="6">
        <v>2010</v>
      </c>
      <c r="C965" s="35"/>
      <c r="D965" s="35"/>
      <c r="E965" s="35"/>
      <c r="F965" s="35"/>
      <c r="G965" s="36">
        <v>30683.55</v>
      </c>
      <c r="H965" s="36">
        <v>30683.55</v>
      </c>
      <c r="I965" s="36">
        <v>30683.55</v>
      </c>
      <c r="J965" s="36">
        <v>30683.55</v>
      </c>
      <c r="K965" s="36">
        <v>30683.55</v>
      </c>
      <c r="L965" s="36">
        <v>30683.55</v>
      </c>
      <c r="M965" s="36">
        <v>30683.55</v>
      </c>
      <c r="N965" s="36">
        <v>30683.55</v>
      </c>
      <c r="O965" s="36">
        <v>0</v>
      </c>
      <c r="P965" s="36">
        <v>0</v>
      </c>
      <c r="Q965" s="36">
        <v>0</v>
      </c>
      <c r="R965" s="36">
        <v>0</v>
      </c>
      <c r="S965" s="36">
        <v>0</v>
      </c>
    </row>
    <row r="966" spans="2:19">
      <c r="B966" s="6">
        <v>2009</v>
      </c>
      <c r="C966" s="35"/>
      <c r="D966" s="35"/>
      <c r="E966" s="35"/>
      <c r="F966" s="36">
        <v>0</v>
      </c>
      <c r="G966" s="36">
        <v>0</v>
      </c>
      <c r="H966" s="36">
        <v>0</v>
      </c>
      <c r="I966" s="36">
        <v>0</v>
      </c>
      <c r="J966" s="36">
        <v>0</v>
      </c>
      <c r="K966" s="36">
        <v>0</v>
      </c>
      <c r="L966" s="36">
        <v>0</v>
      </c>
      <c r="M966" s="36">
        <v>0</v>
      </c>
      <c r="N966" s="36">
        <v>0</v>
      </c>
      <c r="O966" s="36">
        <v>0</v>
      </c>
      <c r="P966" s="36">
        <v>0</v>
      </c>
      <c r="Q966" s="36">
        <v>0</v>
      </c>
      <c r="R966" s="36">
        <v>0</v>
      </c>
      <c r="S966" s="36">
        <v>0</v>
      </c>
    </row>
    <row r="967" spans="2:19">
      <c r="B967" s="6">
        <v>2008</v>
      </c>
      <c r="C967" s="35"/>
      <c r="D967" s="35"/>
      <c r="E967" s="36">
        <v>15074.66</v>
      </c>
      <c r="F967" s="36">
        <v>15074.66</v>
      </c>
      <c r="G967" s="36">
        <v>15074.66</v>
      </c>
      <c r="H967" s="36">
        <v>15074.66</v>
      </c>
      <c r="I967" s="36">
        <v>15074.66</v>
      </c>
      <c r="J967" s="36">
        <v>15074.66</v>
      </c>
      <c r="K967" s="36">
        <v>15074.66</v>
      </c>
      <c r="L967" s="36">
        <v>15074.66</v>
      </c>
      <c r="M967" s="36">
        <v>15074.66</v>
      </c>
      <c r="N967" s="36">
        <v>15074.66</v>
      </c>
      <c r="O967" s="36">
        <v>15074.66</v>
      </c>
      <c r="P967" s="36">
        <v>15074.66</v>
      </c>
      <c r="Q967" s="36">
        <f>15074.66-6252.35</f>
        <v>8822.31</v>
      </c>
      <c r="R967" s="36">
        <f>15074.66-6252.35</f>
        <v>8822.31</v>
      </c>
      <c r="S967" s="36">
        <v>0</v>
      </c>
    </row>
    <row r="968" spans="2:19">
      <c r="B968" s="6">
        <v>2007</v>
      </c>
      <c r="C968" s="35"/>
      <c r="D968" s="36">
        <v>21294.87</v>
      </c>
      <c r="E968" s="36">
        <v>21294.87</v>
      </c>
      <c r="F968" s="36">
        <v>21294.87</v>
      </c>
      <c r="G968" s="36">
        <v>21294.87</v>
      </c>
      <c r="H968" s="36">
        <v>21294.87</v>
      </c>
      <c r="I968" s="36">
        <v>21294.87</v>
      </c>
      <c r="J968" s="36">
        <v>21294.87</v>
      </c>
      <c r="K968" s="36">
        <v>21294.87</v>
      </c>
      <c r="L968" s="36">
        <v>21294.87</v>
      </c>
      <c r="M968" s="36">
        <v>21294.87</v>
      </c>
      <c r="N968" s="36">
        <v>21294.87</v>
      </c>
      <c r="O968" s="36">
        <v>21294.87</v>
      </c>
      <c r="P968" s="36">
        <v>21294.87</v>
      </c>
      <c r="Q968" s="36">
        <v>21294.87</v>
      </c>
      <c r="R968" s="36">
        <v>0</v>
      </c>
      <c r="S968" s="36">
        <v>0</v>
      </c>
    </row>
    <row r="969" spans="2:19">
      <c r="B969" s="6">
        <v>2006</v>
      </c>
      <c r="C969" s="36">
        <v>0</v>
      </c>
      <c r="D969" s="36">
        <v>0</v>
      </c>
      <c r="E969" s="36">
        <v>0</v>
      </c>
      <c r="F969" s="36">
        <v>0</v>
      </c>
      <c r="G969" s="36">
        <v>0</v>
      </c>
      <c r="H969" s="36">
        <v>0</v>
      </c>
      <c r="I969" s="36">
        <v>0</v>
      </c>
      <c r="J969" s="36">
        <v>0</v>
      </c>
      <c r="K969" s="36">
        <v>0</v>
      </c>
      <c r="L969" s="36">
        <v>0</v>
      </c>
      <c r="M969" s="36">
        <v>0</v>
      </c>
      <c r="N969" s="36">
        <v>0</v>
      </c>
      <c r="O969" s="36">
        <v>0</v>
      </c>
      <c r="P969" s="36">
        <v>0</v>
      </c>
      <c r="Q969" s="36">
        <v>0</v>
      </c>
      <c r="R969" s="36">
        <v>0</v>
      </c>
      <c r="S969" s="36">
        <v>0</v>
      </c>
    </row>
    <row r="970" spans="2:19">
      <c r="B970" s="6">
        <v>2005</v>
      </c>
      <c r="C970" s="36">
        <v>12399.96</v>
      </c>
      <c r="D970" s="36">
        <v>12399.96</v>
      </c>
      <c r="E970" s="36">
        <v>12399.96</v>
      </c>
      <c r="F970" s="36">
        <v>12399.96</v>
      </c>
      <c r="G970" s="36">
        <v>12399.96</v>
      </c>
      <c r="H970" s="36">
        <v>12399.96</v>
      </c>
      <c r="I970" s="36">
        <v>12399.96</v>
      </c>
      <c r="J970" s="36">
        <v>12399.96</v>
      </c>
      <c r="K970" s="36">
        <v>12399.96</v>
      </c>
      <c r="L970" s="36">
        <v>12399.96</v>
      </c>
      <c r="M970" s="36">
        <v>8746.6552000000011</v>
      </c>
      <c r="N970" s="36">
        <v>3340.7451999999994</v>
      </c>
      <c r="O970" s="36">
        <v>3340.7451999999994</v>
      </c>
      <c r="P970" s="36">
        <v>3340.7451999999994</v>
      </c>
      <c r="Q970" s="36">
        <v>3340.7451999999994</v>
      </c>
      <c r="R970" s="36">
        <v>3340.7451999999994</v>
      </c>
      <c r="S970" s="36">
        <v>0</v>
      </c>
    </row>
    <row r="971" spans="2:19">
      <c r="B971" s="6">
        <v>2004</v>
      </c>
      <c r="C971" s="36">
        <v>3693.7020600000001</v>
      </c>
      <c r="D971" s="36">
        <v>3693.7020600000001</v>
      </c>
      <c r="E971" s="36">
        <v>3693.7020600000001</v>
      </c>
      <c r="F971" s="36">
        <v>3693.7020600000001</v>
      </c>
      <c r="G971" s="36">
        <v>3693.7020600000001</v>
      </c>
      <c r="H971" s="36">
        <v>3693.7020600000001</v>
      </c>
      <c r="I971" s="36">
        <v>3693.7020600000001</v>
      </c>
      <c r="J971" s="36">
        <v>3693.7020600000001</v>
      </c>
      <c r="K971" s="36">
        <v>3693.7020600000001</v>
      </c>
      <c r="L971" s="36">
        <v>3693.7020600000001</v>
      </c>
      <c r="M971" s="36">
        <v>0</v>
      </c>
      <c r="N971" s="36">
        <v>0</v>
      </c>
      <c r="O971" s="36">
        <v>0</v>
      </c>
      <c r="P971" s="36">
        <v>0</v>
      </c>
      <c r="Q971" s="36">
        <v>0</v>
      </c>
      <c r="R971" s="36">
        <v>0</v>
      </c>
      <c r="S971" s="36">
        <v>0</v>
      </c>
    </row>
    <row r="972" spans="2:19">
      <c r="B972" s="6">
        <v>2003</v>
      </c>
      <c r="C972" s="36">
        <v>15217.947000000002</v>
      </c>
      <c r="D972" s="36">
        <v>15217.947000000002</v>
      </c>
      <c r="E972" s="36">
        <v>15217.947000000002</v>
      </c>
      <c r="F972" s="36">
        <v>15217.947000000002</v>
      </c>
      <c r="G972" s="36">
        <v>15217.947000000002</v>
      </c>
      <c r="H972" s="36">
        <v>15217.947000000002</v>
      </c>
      <c r="I972" s="36">
        <v>15217.947000000002</v>
      </c>
      <c r="J972" s="36">
        <v>15217.947000000002</v>
      </c>
      <c r="K972" s="36">
        <v>15217.947000000002</v>
      </c>
      <c r="L972" s="36">
        <v>15217.947000000002</v>
      </c>
      <c r="M972" s="36">
        <v>15217.947000000002</v>
      </c>
      <c r="N972" s="36">
        <v>15217.947000000002</v>
      </c>
      <c r="O972" s="36">
        <v>15217.947000000002</v>
      </c>
      <c r="P972" s="36">
        <v>15217.947000000002</v>
      </c>
      <c r="Q972" s="36">
        <v>15217.947000000002</v>
      </c>
      <c r="R972" s="36">
        <v>15217.947000000002</v>
      </c>
      <c r="S972" s="36">
        <v>15217.947000000002</v>
      </c>
    </row>
    <row r="973" spans="2:19">
      <c r="B973" s="6">
        <v>2002</v>
      </c>
      <c r="C973" s="36">
        <v>10639.93</v>
      </c>
      <c r="D973" s="36">
        <v>10639.93</v>
      </c>
      <c r="E973" s="36">
        <v>10639.93</v>
      </c>
      <c r="F973" s="36">
        <v>10639.93</v>
      </c>
      <c r="G973" s="36">
        <v>10639.93</v>
      </c>
      <c r="H973" s="36">
        <v>10639.93</v>
      </c>
      <c r="I973" s="36">
        <v>10639.93</v>
      </c>
      <c r="J973" s="36">
        <v>10639.93</v>
      </c>
      <c r="K973" s="36">
        <v>10639.93</v>
      </c>
      <c r="L973" s="36">
        <v>10639.93</v>
      </c>
      <c r="M973" s="36">
        <v>0</v>
      </c>
      <c r="N973" s="36">
        <v>0</v>
      </c>
      <c r="O973" s="36">
        <v>0</v>
      </c>
      <c r="P973" s="36">
        <v>0</v>
      </c>
      <c r="Q973" s="36">
        <v>0</v>
      </c>
      <c r="R973" s="36">
        <v>0</v>
      </c>
      <c r="S973" s="36">
        <v>0</v>
      </c>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v>4700.57</v>
      </c>
      <c r="D975" s="36">
        <v>4700.57</v>
      </c>
      <c r="E975" s="36">
        <v>4700.57</v>
      </c>
      <c r="F975" s="36">
        <v>4700.57</v>
      </c>
      <c r="G975" s="36">
        <v>4700.57</v>
      </c>
      <c r="H975" s="36">
        <v>4700.57</v>
      </c>
      <c r="I975" s="36">
        <v>0</v>
      </c>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v>3725.89</v>
      </c>
      <c r="D991" s="36">
        <v>3725.89</v>
      </c>
      <c r="E991" s="36">
        <v>3725.89</v>
      </c>
      <c r="F991" s="36">
        <v>3725.89</v>
      </c>
      <c r="G991" s="36">
        <v>3725.89</v>
      </c>
      <c r="H991" s="36">
        <v>3725.89</v>
      </c>
      <c r="I991" s="36">
        <v>3725.89</v>
      </c>
      <c r="J991" s="36">
        <v>3725.89</v>
      </c>
      <c r="K991" s="36">
        <v>0</v>
      </c>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50377.999060000002</v>
      </c>
      <c r="D1046" s="8">
        <f>SUM(D968:D1045)</f>
        <v>71672.869060000012</v>
      </c>
      <c r="E1046" s="8">
        <f>SUM(E967:E1045)</f>
        <v>86747.529060000015</v>
      </c>
      <c r="F1046" s="8">
        <f>SUM(F966:F1045)</f>
        <v>86747.529060000015</v>
      </c>
      <c r="G1046" s="8">
        <f>SUM(G965:G1045)</f>
        <v>117431.07906</v>
      </c>
      <c r="H1046" s="8">
        <f>SUM(H959:H1045)</f>
        <v>117431.07906</v>
      </c>
      <c r="I1046" s="8">
        <f>SUM(I959:I1045)</f>
        <v>119923.34578999998</v>
      </c>
      <c r="J1046" s="8">
        <f t="shared" ref="J1046" si="33">SUM(J959:J1045)</f>
        <v>119923.34578999998</v>
      </c>
      <c r="K1046" s="8">
        <f>SUM(K959:K1045)</f>
        <v>118975.06908999998</v>
      </c>
      <c r="L1046" s="8">
        <f t="shared" ref="L1046" si="34">SUM(L959:L1045)</f>
        <v>118975.06908999998</v>
      </c>
      <c r="M1046" s="8">
        <f>SUM(M959:M1045)</f>
        <v>123394.93222999999</v>
      </c>
      <c r="N1046" s="11">
        <f>SUM(N954:N1045)</f>
        <v>148227.36223</v>
      </c>
      <c r="O1046" s="11">
        <f>SUM(O954:O1045)</f>
        <v>182197.55223</v>
      </c>
      <c r="P1046" s="11">
        <f>SUM(P954:P1045)</f>
        <v>187331.33223000003</v>
      </c>
      <c r="Q1046" s="11">
        <f>SUM(Q954:Q1045)</f>
        <v>208933.33223</v>
      </c>
      <c r="R1046" s="11">
        <f>SUM(R953:R1045)</f>
        <v>253276.59222999998</v>
      </c>
      <c r="S1046" s="11">
        <f>SUM(S953:S1045)</f>
        <v>241113.53702999998</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v>0</v>
      </c>
    </row>
    <row r="1049" spans="1:19">
      <c r="A1049" s="37"/>
      <c r="B1049" s="6">
        <v>2021</v>
      </c>
      <c r="C1049" s="35"/>
      <c r="D1049" s="35"/>
      <c r="E1049" s="35"/>
      <c r="F1049" s="35"/>
      <c r="G1049" s="35"/>
      <c r="H1049" s="35"/>
      <c r="I1049" s="35"/>
      <c r="J1049" s="35"/>
      <c r="K1049" s="35"/>
      <c r="L1049" s="35"/>
      <c r="M1049" s="35"/>
      <c r="N1049" s="35"/>
      <c r="O1049" s="35"/>
      <c r="P1049" s="35"/>
      <c r="Q1049" s="35"/>
      <c r="R1049" s="36">
        <v>0</v>
      </c>
      <c r="S1049" s="36">
        <v>0</v>
      </c>
    </row>
    <row r="1050" spans="1:19">
      <c r="B1050" s="6">
        <v>2020</v>
      </c>
      <c r="C1050" s="35"/>
      <c r="D1050" s="35"/>
      <c r="E1050" s="35"/>
      <c r="F1050" s="35"/>
      <c r="G1050" s="35"/>
      <c r="H1050" s="35"/>
      <c r="I1050" s="35"/>
      <c r="J1050" s="35"/>
      <c r="K1050" s="35"/>
      <c r="L1050" s="35"/>
      <c r="M1050" s="35"/>
      <c r="N1050" s="35"/>
      <c r="O1050" s="35"/>
      <c r="P1050" s="35"/>
      <c r="Q1050" s="36">
        <v>5230.0200000000004</v>
      </c>
      <c r="R1050" s="36">
        <v>5230.0200000000004</v>
      </c>
      <c r="S1050" s="36">
        <v>5230.0200000000004</v>
      </c>
    </row>
    <row r="1051" spans="1:19">
      <c r="A1051" s="39"/>
      <c r="B1051" s="6">
        <v>2019</v>
      </c>
      <c r="C1051" s="35"/>
      <c r="D1051" s="35"/>
      <c r="E1051" s="35"/>
      <c r="F1051" s="35"/>
      <c r="G1051" s="35"/>
      <c r="H1051" s="35"/>
      <c r="I1051" s="35"/>
      <c r="J1051" s="35"/>
      <c r="K1051" s="35"/>
      <c r="L1051" s="35"/>
      <c r="M1051" s="35"/>
      <c r="N1051" s="35"/>
      <c r="O1051" s="35"/>
      <c r="P1051" s="36">
        <v>11446.28</v>
      </c>
      <c r="Q1051" s="36">
        <v>11446.28</v>
      </c>
      <c r="R1051" s="36">
        <v>11446.28</v>
      </c>
      <c r="S1051" s="36">
        <v>11446.28</v>
      </c>
    </row>
    <row r="1052" spans="1:19">
      <c r="A1052" s="39"/>
      <c r="B1052" s="6">
        <v>2018</v>
      </c>
      <c r="C1052" s="35"/>
      <c r="D1052" s="35"/>
      <c r="E1052" s="35"/>
      <c r="F1052" s="35"/>
      <c r="G1052" s="35"/>
      <c r="H1052" s="35"/>
      <c r="I1052" s="35"/>
      <c r="J1052" s="35"/>
      <c r="K1052" s="35"/>
      <c r="L1052" s="35"/>
      <c r="M1052" s="35"/>
      <c r="N1052" s="35"/>
      <c r="O1052" s="36">
        <v>0</v>
      </c>
      <c r="P1052" s="36">
        <v>0</v>
      </c>
      <c r="Q1052" s="36">
        <v>0</v>
      </c>
      <c r="R1052" s="36">
        <v>0</v>
      </c>
      <c r="S1052" s="36">
        <v>0</v>
      </c>
    </row>
    <row r="1053" spans="1:19">
      <c r="A1053" s="39"/>
      <c r="B1053" s="6">
        <v>2017</v>
      </c>
      <c r="C1053" s="35"/>
      <c r="D1053" s="35"/>
      <c r="E1053" s="35"/>
      <c r="F1053" s="35"/>
      <c r="G1053" s="35"/>
      <c r="H1053" s="35"/>
      <c r="I1053" s="35"/>
      <c r="J1053" s="35"/>
      <c r="K1053" s="35"/>
      <c r="L1053" s="35"/>
      <c r="M1053" s="35"/>
      <c r="N1053" s="36">
        <v>0</v>
      </c>
      <c r="O1053" s="36">
        <v>0</v>
      </c>
      <c r="P1053" s="36">
        <v>0</v>
      </c>
      <c r="Q1053" s="36">
        <v>0</v>
      </c>
      <c r="R1053" s="36">
        <v>0</v>
      </c>
      <c r="S1053" s="36">
        <v>0</v>
      </c>
    </row>
    <row r="1054" spans="1:19">
      <c r="B1054" s="6">
        <v>2016</v>
      </c>
      <c r="C1054" s="35"/>
      <c r="D1054" s="35"/>
      <c r="E1054" s="35"/>
      <c r="F1054" s="35"/>
      <c r="G1054" s="35"/>
      <c r="H1054" s="35"/>
      <c r="I1054" s="35"/>
      <c r="J1054" s="35"/>
      <c r="K1054" s="35"/>
      <c r="L1054" s="35"/>
      <c r="M1054" s="36">
        <v>0</v>
      </c>
      <c r="N1054" s="36">
        <v>0</v>
      </c>
      <c r="O1054" s="36">
        <v>0</v>
      </c>
      <c r="P1054" s="36">
        <v>0</v>
      </c>
      <c r="Q1054" s="36">
        <v>0</v>
      </c>
      <c r="R1054" s="36">
        <v>0</v>
      </c>
      <c r="S1054" s="36">
        <v>0</v>
      </c>
    </row>
    <row r="1055" spans="1:19">
      <c r="B1055" s="6">
        <v>2015</v>
      </c>
      <c r="C1055" s="35"/>
      <c r="D1055" s="35"/>
      <c r="E1055" s="35"/>
      <c r="F1055" s="35"/>
      <c r="G1055" s="35"/>
      <c r="H1055" s="35"/>
      <c r="I1055" s="35"/>
      <c r="J1055" s="35"/>
      <c r="K1055" s="35"/>
      <c r="L1055" s="36">
        <v>9363.8900000000012</v>
      </c>
      <c r="M1055" s="36">
        <v>9363.8900000000012</v>
      </c>
      <c r="N1055" s="36">
        <v>9363.8900000000012</v>
      </c>
      <c r="O1055" s="36">
        <v>9363.8900000000012</v>
      </c>
      <c r="P1055" s="36">
        <v>9363.8900000000012</v>
      </c>
      <c r="Q1055" s="36">
        <v>9363.8900000000012</v>
      </c>
      <c r="R1055" s="36">
        <v>9363.8900000000012</v>
      </c>
      <c r="S1055" s="36">
        <v>9363.8900000000012</v>
      </c>
    </row>
    <row r="1056" spans="1:19">
      <c r="B1056" s="6">
        <v>2014</v>
      </c>
      <c r="C1056" s="35"/>
      <c r="D1056" s="35"/>
      <c r="E1056" s="35"/>
      <c r="F1056" s="35"/>
      <c r="G1056" s="35"/>
      <c r="H1056" s="35"/>
      <c r="I1056" s="35"/>
      <c r="J1056" s="35"/>
      <c r="K1056" s="36">
        <v>0</v>
      </c>
      <c r="L1056" s="36">
        <v>0</v>
      </c>
      <c r="M1056" s="36">
        <v>0</v>
      </c>
      <c r="N1056" s="36">
        <v>0</v>
      </c>
      <c r="O1056" s="36">
        <v>0</v>
      </c>
      <c r="P1056" s="36">
        <v>0</v>
      </c>
      <c r="Q1056" s="36">
        <v>0</v>
      </c>
      <c r="R1056" s="36">
        <v>0</v>
      </c>
      <c r="S1056" s="36">
        <v>0</v>
      </c>
    </row>
    <row r="1057" spans="2:19">
      <c r="B1057" s="6">
        <v>2013</v>
      </c>
      <c r="C1057" s="35"/>
      <c r="D1057" s="35"/>
      <c r="E1057" s="35"/>
      <c r="F1057" s="35"/>
      <c r="G1057" s="35"/>
      <c r="H1057" s="35"/>
      <c r="I1057" s="35"/>
      <c r="J1057" s="36">
        <v>0</v>
      </c>
      <c r="K1057" s="36">
        <v>0</v>
      </c>
      <c r="L1057" s="36">
        <v>0</v>
      </c>
      <c r="M1057" s="36">
        <v>0</v>
      </c>
      <c r="N1057" s="36">
        <v>0</v>
      </c>
      <c r="O1057" s="36">
        <v>0</v>
      </c>
      <c r="P1057" s="36">
        <v>0</v>
      </c>
      <c r="Q1057" s="36">
        <v>0</v>
      </c>
      <c r="R1057" s="36">
        <v>0</v>
      </c>
      <c r="S1057" s="36">
        <v>0</v>
      </c>
    </row>
    <row r="1058" spans="2:19">
      <c r="B1058" s="6">
        <v>2012</v>
      </c>
      <c r="C1058" s="35"/>
      <c r="D1058" s="35"/>
      <c r="E1058" s="35"/>
      <c r="F1058" s="35"/>
      <c r="G1058" s="35"/>
      <c r="H1058" s="35"/>
      <c r="I1058" s="36">
        <v>9361.2000000000007</v>
      </c>
      <c r="J1058" s="36">
        <v>9361.2000000000007</v>
      </c>
      <c r="K1058" s="36">
        <v>9361.2000000000007</v>
      </c>
      <c r="L1058" s="36">
        <v>9361.2000000000007</v>
      </c>
      <c r="M1058" s="36">
        <v>9361.2000000000007</v>
      </c>
      <c r="N1058" s="36">
        <v>9361.2000000000007</v>
      </c>
      <c r="O1058" s="36">
        <v>9361.2000000000007</v>
      </c>
      <c r="P1058" s="36">
        <v>9361.2000000000007</v>
      </c>
      <c r="Q1058" s="36">
        <v>9361.2000000000007</v>
      </c>
      <c r="R1058" s="36">
        <v>9361.2000000000007</v>
      </c>
      <c r="S1058" s="36">
        <v>9361.2000000000007</v>
      </c>
    </row>
    <row r="1059" spans="2:19">
      <c r="B1059" s="6">
        <v>2011</v>
      </c>
      <c r="C1059" s="35"/>
      <c r="D1059" s="35"/>
      <c r="E1059" s="35"/>
      <c r="F1059" s="35"/>
      <c r="G1059" s="35"/>
      <c r="H1059" s="36">
        <v>0</v>
      </c>
      <c r="I1059" s="36">
        <v>0</v>
      </c>
      <c r="J1059" s="36">
        <v>0</v>
      </c>
      <c r="K1059" s="36">
        <v>0</v>
      </c>
      <c r="L1059" s="36">
        <v>0</v>
      </c>
      <c r="M1059" s="36">
        <v>0</v>
      </c>
      <c r="N1059" s="36">
        <v>0</v>
      </c>
      <c r="O1059" s="36">
        <v>0</v>
      </c>
      <c r="P1059" s="36">
        <v>0</v>
      </c>
      <c r="Q1059" s="36">
        <v>0</v>
      </c>
      <c r="R1059" s="36">
        <v>0</v>
      </c>
      <c r="S1059" s="36">
        <v>0</v>
      </c>
    </row>
    <row r="1060" spans="2:19">
      <c r="B1060" s="6">
        <v>2010</v>
      </c>
      <c r="C1060" s="35"/>
      <c r="D1060" s="35"/>
      <c r="E1060" s="35"/>
      <c r="F1060" s="35"/>
      <c r="G1060" s="36">
        <v>0</v>
      </c>
      <c r="H1060" s="36">
        <v>0</v>
      </c>
      <c r="I1060" s="36">
        <v>0</v>
      </c>
      <c r="J1060" s="36">
        <v>0</v>
      </c>
      <c r="K1060" s="36">
        <v>0</v>
      </c>
      <c r="L1060" s="36">
        <v>0</v>
      </c>
      <c r="M1060" s="36">
        <v>0</v>
      </c>
      <c r="N1060" s="36">
        <v>0</v>
      </c>
      <c r="O1060" s="36">
        <v>0</v>
      </c>
      <c r="P1060" s="36">
        <v>0</v>
      </c>
      <c r="Q1060" s="36">
        <v>0</v>
      </c>
      <c r="R1060" s="36">
        <v>0</v>
      </c>
      <c r="S1060" s="36">
        <v>0</v>
      </c>
    </row>
    <row r="1061" spans="2:19">
      <c r="B1061" s="6">
        <v>2009</v>
      </c>
      <c r="C1061" s="35"/>
      <c r="D1061" s="35"/>
      <c r="E1061" s="35"/>
      <c r="F1061" s="36">
        <v>11087.2233</v>
      </c>
      <c r="G1061" s="36">
        <v>11087.2233</v>
      </c>
      <c r="H1061" s="36">
        <v>11087.2233</v>
      </c>
      <c r="I1061" s="36">
        <v>11087.2233</v>
      </c>
      <c r="J1061" s="36">
        <v>11087.2233</v>
      </c>
      <c r="K1061" s="36">
        <v>11087.2233</v>
      </c>
      <c r="L1061" s="36">
        <v>11087.2233</v>
      </c>
      <c r="M1061" s="36">
        <v>11087.2233</v>
      </c>
      <c r="N1061" s="36">
        <v>11087.2233</v>
      </c>
      <c r="O1061" s="36">
        <v>11087.2233</v>
      </c>
      <c r="P1061" s="36">
        <v>11087.2233</v>
      </c>
      <c r="Q1061" s="36">
        <v>11087.2233</v>
      </c>
      <c r="R1061" s="36">
        <v>11087.2233</v>
      </c>
      <c r="S1061" s="36">
        <v>11087.2233</v>
      </c>
    </row>
    <row r="1062" spans="2:19">
      <c r="B1062" s="6">
        <v>2008</v>
      </c>
      <c r="C1062" s="35"/>
      <c r="D1062" s="35"/>
      <c r="E1062" s="36">
        <v>11159.0082</v>
      </c>
      <c r="F1062" s="36">
        <v>11159.0082</v>
      </c>
      <c r="G1062" s="36">
        <v>11159.0082</v>
      </c>
      <c r="H1062" s="36">
        <v>11159.0082</v>
      </c>
      <c r="I1062" s="36">
        <v>11159.0082</v>
      </c>
      <c r="J1062" s="36">
        <v>11159.0082</v>
      </c>
      <c r="K1062" s="36">
        <v>11159.0082</v>
      </c>
      <c r="L1062" s="36">
        <v>11159.0082</v>
      </c>
      <c r="M1062" s="36">
        <v>11159.0082</v>
      </c>
      <c r="N1062" s="36">
        <v>11159.0082</v>
      </c>
      <c r="O1062" s="36">
        <v>11159.0082</v>
      </c>
      <c r="P1062" s="36">
        <v>11159.0082</v>
      </c>
      <c r="Q1062" s="36">
        <v>11159.0082</v>
      </c>
      <c r="R1062" s="36">
        <v>11159.0082</v>
      </c>
      <c r="S1062" s="36">
        <v>11159.0082</v>
      </c>
    </row>
    <row r="1063" spans="2:19">
      <c r="B1063" s="6">
        <v>2007</v>
      </c>
      <c r="C1063" s="35"/>
      <c r="D1063" s="36">
        <v>0</v>
      </c>
      <c r="E1063" s="36">
        <v>0</v>
      </c>
      <c r="F1063" s="36">
        <v>0</v>
      </c>
      <c r="G1063" s="36">
        <v>0</v>
      </c>
      <c r="H1063" s="36">
        <v>0</v>
      </c>
      <c r="I1063" s="36">
        <v>0</v>
      </c>
      <c r="J1063" s="36">
        <v>0</v>
      </c>
      <c r="K1063" s="36">
        <v>0</v>
      </c>
      <c r="L1063" s="36">
        <v>0</v>
      </c>
      <c r="M1063" s="36">
        <v>0</v>
      </c>
      <c r="N1063" s="36">
        <v>0</v>
      </c>
      <c r="O1063" s="36">
        <v>0</v>
      </c>
      <c r="P1063" s="36">
        <v>0</v>
      </c>
      <c r="Q1063" s="36">
        <v>0</v>
      </c>
      <c r="R1063" s="36">
        <v>0</v>
      </c>
      <c r="S1063" s="36">
        <v>0</v>
      </c>
    </row>
    <row r="1064" spans="2:19">
      <c r="B1064" s="6">
        <v>2006</v>
      </c>
      <c r="C1064" s="36">
        <v>141384.98420000001</v>
      </c>
      <c r="D1064" s="36">
        <v>141384.98420000001</v>
      </c>
      <c r="E1064" s="36">
        <v>141384.98420000001</v>
      </c>
      <c r="F1064" s="36">
        <v>141384.98420000001</v>
      </c>
      <c r="G1064" s="36">
        <v>141384.98420000001</v>
      </c>
      <c r="H1064" s="36">
        <v>141384.98420000001</v>
      </c>
      <c r="I1064" s="36">
        <v>141384.98420000001</v>
      </c>
      <c r="J1064" s="36">
        <v>141384.98420000001</v>
      </c>
      <c r="K1064" s="36">
        <v>141384.98420000001</v>
      </c>
      <c r="L1064" s="36">
        <v>141384.98420000001</v>
      </c>
      <c r="M1064" s="36">
        <v>141384.98420000001</v>
      </c>
      <c r="N1064" s="36">
        <v>141384.98420000001</v>
      </c>
      <c r="O1064" s="36">
        <v>141384.98420000001</v>
      </c>
      <c r="P1064" s="36">
        <v>141384.98420000001</v>
      </c>
      <c r="Q1064" s="36">
        <v>141384.98420000001</v>
      </c>
      <c r="R1064" s="36">
        <v>141384.98420000001</v>
      </c>
      <c r="S1064" s="36">
        <v>141384.98420000001</v>
      </c>
    </row>
    <row r="1065" spans="2:19">
      <c r="B1065" s="6">
        <v>2005</v>
      </c>
      <c r="C1065" s="36">
        <v>9936</v>
      </c>
      <c r="D1065" s="36">
        <v>9936</v>
      </c>
      <c r="E1065" s="36">
        <v>9936</v>
      </c>
      <c r="F1065" s="36">
        <v>9936</v>
      </c>
      <c r="G1065" s="36">
        <v>9936</v>
      </c>
      <c r="H1065" s="36">
        <v>9936</v>
      </c>
      <c r="I1065" s="36">
        <v>9936</v>
      </c>
      <c r="J1065" s="36">
        <v>9936</v>
      </c>
      <c r="K1065" s="36">
        <v>9936</v>
      </c>
      <c r="L1065" s="36">
        <v>9936</v>
      </c>
      <c r="M1065" s="36">
        <v>9936</v>
      </c>
      <c r="N1065" s="36">
        <v>9936</v>
      </c>
      <c r="O1065" s="36">
        <v>9936</v>
      </c>
      <c r="P1065" s="36">
        <v>9936</v>
      </c>
      <c r="Q1065" s="36">
        <v>9936</v>
      </c>
      <c r="R1065" s="36">
        <v>9936</v>
      </c>
      <c r="S1065" s="36">
        <v>9936</v>
      </c>
    </row>
    <row r="1066" spans="2:19">
      <c r="B1066" s="6">
        <v>2004</v>
      </c>
      <c r="C1066" s="36">
        <v>0</v>
      </c>
      <c r="D1066" s="36">
        <v>0</v>
      </c>
      <c r="E1066" s="36">
        <v>0</v>
      </c>
      <c r="F1066" s="36">
        <v>0</v>
      </c>
      <c r="G1066" s="36">
        <v>0</v>
      </c>
      <c r="H1066" s="36">
        <v>0</v>
      </c>
      <c r="I1066" s="36">
        <v>0</v>
      </c>
      <c r="J1066" s="36">
        <v>0</v>
      </c>
      <c r="K1066" s="36">
        <v>0</v>
      </c>
      <c r="L1066" s="36">
        <v>0</v>
      </c>
      <c r="M1066" s="36">
        <v>0</v>
      </c>
      <c r="N1066" s="36">
        <v>0</v>
      </c>
      <c r="O1066" s="36">
        <v>0</v>
      </c>
      <c r="P1066" s="36">
        <v>0</v>
      </c>
      <c r="Q1066" s="36">
        <v>0</v>
      </c>
      <c r="R1066" s="36">
        <v>0</v>
      </c>
      <c r="S1066" s="36">
        <v>0</v>
      </c>
    </row>
    <row r="1067" spans="2:19">
      <c r="B1067" s="6">
        <v>2003</v>
      </c>
      <c r="C1067" s="36">
        <v>0</v>
      </c>
      <c r="D1067" s="36">
        <v>0</v>
      </c>
      <c r="E1067" s="36">
        <v>0</v>
      </c>
      <c r="F1067" s="36">
        <v>0</v>
      </c>
      <c r="G1067" s="36">
        <v>0</v>
      </c>
      <c r="H1067" s="36">
        <v>0</v>
      </c>
      <c r="I1067" s="36">
        <v>0</v>
      </c>
      <c r="J1067" s="36">
        <v>0</v>
      </c>
      <c r="K1067" s="36">
        <v>0</v>
      </c>
      <c r="L1067" s="36">
        <v>0</v>
      </c>
      <c r="M1067" s="36">
        <v>0</v>
      </c>
      <c r="N1067" s="36">
        <v>0</v>
      </c>
      <c r="O1067" s="36">
        <v>0</v>
      </c>
      <c r="P1067" s="36">
        <v>0</v>
      </c>
      <c r="Q1067" s="36">
        <v>0</v>
      </c>
      <c r="R1067" s="36">
        <v>0</v>
      </c>
      <c r="S1067" s="36">
        <v>0</v>
      </c>
    </row>
    <row r="1068" spans="2:19">
      <c r="B1068" s="6">
        <v>2002</v>
      </c>
      <c r="C1068" s="36">
        <v>0</v>
      </c>
      <c r="D1068" s="36">
        <v>0</v>
      </c>
      <c r="E1068" s="36">
        <v>0</v>
      </c>
      <c r="F1068" s="36">
        <v>0</v>
      </c>
      <c r="G1068" s="36">
        <v>0</v>
      </c>
      <c r="H1068" s="36">
        <v>0</v>
      </c>
      <c r="I1068" s="36">
        <v>0</v>
      </c>
      <c r="J1068" s="36">
        <v>0</v>
      </c>
      <c r="K1068" s="36">
        <v>0</v>
      </c>
      <c r="L1068" s="36">
        <v>0</v>
      </c>
      <c r="M1068" s="36">
        <v>0</v>
      </c>
      <c r="N1068" s="36">
        <v>0</v>
      </c>
      <c r="O1068" s="36">
        <v>0</v>
      </c>
      <c r="P1068" s="36">
        <v>0</v>
      </c>
      <c r="Q1068" s="36">
        <v>0</v>
      </c>
      <c r="R1068" s="36">
        <v>0</v>
      </c>
      <c r="S1068" s="36">
        <v>0</v>
      </c>
    </row>
    <row r="1069" spans="2:19">
      <c r="B1069" s="6">
        <v>2001</v>
      </c>
      <c r="C1069" s="36">
        <v>0</v>
      </c>
      <c r="D1069" s="36">
        <v>0</v>
      </c>
      <c r="E1069" s="36">
        <v>0</v>
      </c>
      <c r="F1069" s="36">
        <v>0</v>
      </c>
      <c r="G1069" s="36">
        <v>0</v>
      </c>
      <c r="H1069" s="36">
        <v>0</v>
      </c>
      <c r="I1069" s="36">
        <v>0</v>
      </c>
      <c r="J1069" s="36">
        <v>0</v>
      </c>
      <c r="K1069" s="36">
        <v>0</v>
      </c>
      <c r="L1069" s="36">
        <v>0</v>
      </c>
      <c r="M1069" s="36">
        <v>0</v>
      </c>
      <c r="N1069" s="36">
        <v>0</v>
      </c>
      <c r="O1069" s="36">
        <v>0</v>
      </c>
      <c r="P1069" s="36">
        <v>0</v>
      </c>
      <c r="Q1069" s="36">
        <v>0</v>
      </c>
      <c r="R1069" s="36">
        <v>0</v>
      </c>
      <c r="S1069" s="36">
        <v>0</v>
      </c>
    </row>
    <row r="1070" spans="2:19">
      <c r="B1070" s="6">
        <v>2000</v>
      </c>
      <c r="C1070" s="36">
        <v>0</v>
      </c>
      <c r="D1070" s="36">
        <v>0</v>
      </c>
      <c r="E1070" s="36">
        <v>0</v>
      </c>
      <c r="F1070" s="36">
        <v>0</v>
      </c>
      <c r="G1070" s="36">
        <v>0</v>
      </c>
      <c r="H1070" s="36">
        <v>0</v>
      </c>
      <c r="I1070" s="36">
        <v>0</v>
      </c>
      <c r="J1070" s="36">
        <v>0</v>
      </c>
      <c r="K1070" s="36">
        <v>0</v>
      </c>
      <c r="L1070" s="36">
        <v>0</v>
      </c>
      <c r="M1070" s="36">
        <v>0</v>
      </c>
      <c r="N1070" s="36">
        <v>0</v>
      </c>
      <c r="O1070" s="36">
        <v>0</v>
      </c>
      <c r="P1070" s="36">
        <v>0</v>
      </c>
      <c r="Q1070" s="36">
        <v>0</v>
      </c>
      <c r="R1070" s="36">
        <v>0</v>
      </c>
      <c r="S1070" s="36">
        <v>0</v>
      </c>
    </row>
    <row r="1071" spans="2:19">
      <c r="B1071" s="6">
        <v>1999</v>
      </c>
      <c r="C1071" s="36">
        <v>1952.45883</v>
      </c>
      <c r="D1071" s="36">
        <v>1952.45883</v>
      </c>
      <c r="E1071" s="36">
        <v>1952.45883</v>
      </c>
      <c r="F1071" s="36">
        <v>1952.45883</v>
      </c>
      <c r="G1071" s="36">
        <v>1952.45883</v>
      </c>
      <c r="H1071" s="36">
        <v>1952.45883</v>
      </c>
      <c r="I1071" s="36">
        <v>1952.45883</v>
      </c>
      <c r="J1071" s="36">
        <v>1952.45883</v>
      </c>
      <c r="K1071" s="36">
        <v>1952.45883</v>
      </c>
      <c r="L1071" s="36">
        <v>1952.45883</v>
      </c>
      <c r="M1071" s="36">
        <v>1952.45883</v>
      </c>
      <c r="N1071" s="36">
        <v>1952.45883</v>
      </c>
      <c r="O1071" s="36">
        <v>1952.45883</v>
      </c>
      <c r="P1071" s="36">
        <v>1952.45883</v>
      </c>
      <c r="Q1071" s="36">
        <v>1952.45883</v>
      </c>
      <c r="R1071" s="36">
        <v>1952.45883</v>
      </c>
      <c r="S1071" s="36">
        <v>1952.45883</v>
      </c>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v>12446.789999999999</v>
      </c>
      <c r="D1079" s="36">
        <v>12446.789999999999</v>
      </c>
      <c r="E1079" s="36">
        <v>12446.789999999999</v>
      </c>
      <c r="F1079" s="36">
        <v>12446.789999999999</v>
      </c>
      <c r="G1079" s="36">
        <v>12446.789999999999</v>
      </c>
      <c r="H1079" s="36">
        <v>12446.789999999999</v>
      </c>
      <c r="I1079" s="36">
        <v>10280.549999999999</v>
      </c>
      <c r="J1079" s="36">
        <v>10280.549999999999</v>
      </c>
      <c r="K1079" s="36">
        <v>10280.549999999999</v>
      </c>
      <c r="L1079" s="36">
        <v>0</v>
      </c>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v>13801.89</v>
      </c>
      <c r="D1085" s="36">
        <v>13801.89</v>
      </c>
      <c r="E1085" s="36">
        <v>13801.89</v>
      </c>
      <c r="F1085" s="36">
        <v>13801.89</v>
      </c>
      <c r="G1085" s="36">
        <v>13801.89</v>
      </c>
      <c r="H1085" s="36">
        <v>13801.89</v>
      </c>
      <c r="I1085" s="36">
        <v>13801.89</v>
      </c>
      <c r="J1085" s="36">
        <v>13801.89</v>
      </c>
      <c r="K1085" s="36">
        <v>0</v>
      </c>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v>10187.41</v>
      </c>
      <c r="D1095" s="36">
        <v>10187.41</v>
      </c>
      <c r="E1095" s="36">
        <v>10187.41</v>
      </c>
      <c r="F1095" s="36">
        <v>10187.41</v>
      </c>
      <c r="G1095" s="36">
        <v>10187.41</v>
      </c>
      <c r="H1095" s="36">
        <v>10187.41</v>
      </c>
      <c r="I1095" s="36">
        <v>10187.41</v>
      </c>
      <c r="J1095" s="36">
        <v>10187.41</v>
      </c>
      <c r="K1095" s="36">
        <v>10187.41</v>
      </c>
      <c r="L1095" s="36">
        <v>10187.41</v>
      </c>
      <c r="M1095" s="36">
        <v>0</v>
      </c>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189709.53303000002</v>
      </c>
      <c r="D1141" s="8">
        <f>SUM(D1063:D1140)</f>
        <v>189709.53303000002</v>
      </c>
      <c r="E1141" s="8">
        <f>SUM(E1062:E1140)</f>
        <v>200868.54123</v>
      </c>
      <c r="F1141" s="8">
        <f>SUM(F1061:F1140)</f>
        <v>211955.76453000001</v>
      </c>
      <c r="G1141" s="8">
        <f>SUM(G1060:G1140)</f>
        <v>211955.76453000001</v>
      </c>
      <c r="H1141" s="8">
        <f>SUM(H1054:H1140)</f>
        <v>211955.76453000001</v>
      </c>
      <c r="I1141" s="8">
        <f>SUM(I1054:I1140)</f>
        <v>219150.72452999998</v>
      </c>
      <c r="J1141" s="8">
        <f t="shared" ref="J1141" si="35">SUM(J1054:J1140)</f>
        <v>219150.72452999998</v>
      </c>
      <c r="K1141" s="8">
        <f>SUM(K1054:K1140)</f>
        <v>205348.83452999999</v>
      </c>
      <c r="L1141" s="8">
        <f t="shared" ref="L1141" si="36">SUM(L1054:L1140)</f>
        <v>204432.17453000002</v>
      </c>
      <c r="M1141" s="8">
        <f>SUM(M1054:M1140)</f>
        <v>194244.76453000001</v>
      </c>
      <c r="N1141" s="11">
        <f>SUM(N1049:N1140)</f>
        <v>194244.76453000001</v>
      </c>
      <c r="O1141" s="11">
        <f>SUM(O1049:O1140)</f>
        <v>194244.76453000001</v>
      </c>
      <c r="P1141" s="11">
        <f>SUM(P1049:P1140)</f>
        <v>205691.04452999998</v>
      </c>
      <c r="Q1141" s="11">
        <f>SUM(Q1049:Q1140)</f>
        <v>210921.06453</v>
      </c>
      <c r="R1141" s="11">
        <f>SUM(R1048:R1140)</f>
        <v>210921.06453</v>
      </c>
      <c r="S1141" s="11">
        <f>SUM(S1048:S1140)</f>
        <v>210921.06453</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35"/>
      <c r="D1148" s="35"/>
      <c r="E1148" s="35"/>
      <c r="F1148" s="35"/>
      <c r="G1148" s="35"/>
      <c r="H1148" s="35"/>
      <c r="I1148" s="35"/>
      <c r="J1148" s="35"/>
      <c r="K1148" s="35"/>
      <c r="L1148" s="35"/>
      <c r="M1148" s="35"/>
      <c r="N1148" s="36">
        <v>0</v>
      </c>
      <c r="O1148" s="36">
        <v>0</v>
      </c>
      <c r="P1148" s="36">
        <v>0</v>
      </c>
      <c r="Q1148" s="36">
        <v>0</v>
      </c>
      <c r="R1148" s="36">
        <v>0</v>
      </c>
      <c r="S1148" s="36">
        <v>0</v>
      </c>
    </row>
    <row r="1149" spans="1:19">
      <c r="B1149" s="6">
        <v>2016</v>
      </c>
      <c r="C1149" s="35"/>
      <c r="D1149" s="35"/>
      <c r="E1149" s="35"/>
      <c r="F1149" s="35"/>
      <c r="G1149" s="35"/>
      <c r="H1149" s="35"/>
      <c r="I1149" s="35"/>
      <c r="J1149" s="35"/>
      <c r="K1149" s="35"/>
      <c r="L1149" s="35"/>
      <c r="M1149" s="36">
        <v>0</v>
      </c>
      <c r="N1149" s="36">
        <v>0</v>
      </c>
      <c r="O1149" s="36">
        <v>0</v>
      </c>
      <c r="P1149" s="36">
        <v>0</v>
      </c>
      <c r="Q1149" s="36">
        <v>0</v>
      </c>
      <c r="R1149" s="36">
        <v>0</v>
      </c>
      <c r="S1149" s="36">
        <v>0</v>
      </c>
    </row>
    <row r="1150" spans="1:19">
      <c r="B1150" s="6">
        <v>2015</v>
      </c>
      <c r="C1150" s="35"/>
      <c r="D1150" s="35"/>
      <c r="E1150" s="35"/>
      <c r="F1150" s="35"/>
      <c r="G1150" s="35"/>
      <c r="H1150" s="35"/>
      <c r="I1150" s="35"/>
      <c r="J1150" s="35"/>
      <c r="K1150" s="35"/>
      <c r="L1150" s="36">
        <v>0</v>
      </c>
      <c r="M1150" s="36">
        <v>0</v>
      </c>
      <c r="N1150" s="36">
        <v>0</v>
      </c>
      <c r="O1150" s="36">
        <v>0</v>
      </c>
      <c r="P1150" s="36">
        <v>0</v>
      </c>
      <c r="Q1150" s="36">
        <v>0</v>
      </c>
      <c r="R1150" s="36">
        <v>0</v>
      </c>
      <c r="S1150" s="36">
        <v>0</v>
      </c>
    </row>
    <row r="1151" spans="1:19">
      <c r="B1151" s="6">
        <v>2014</v>
      </c>
      <c r="C1151" s="35"/>
      <c r="D1151" s="35"/>
      <c r="E1151" s="35"/>
      <c r="F1151" s="35"/>
      <c r="G1151" s="35"/>
      <c r="H1151" s="35"/>
      <c r="I1151" s="35"/>
      <c r="J1151" s="35"/>
      <c r="K1151" s="36">
        <v>0</v>
      </c>
      <c r="L1151" s="36">
        <v>0</v>
      </c>
      <c r="M1151" s="36">
        <v>0</v>
      </c>
      <c r="N1151" s="36">
        <v>0</v>
      </c>
      <c r="O1151" s="36">
        <v>0</v>
      </c>
      <c r="P1151" s="36">
        <v>0</v>
      </c>
      <c r="Q1151" s="36">
        <v>0</v>
      </c>
      <c r="R1151" s="36">
        <v>0</v>
      </c>
      <c r="S1151" s="36">
        <v>0</v>
      </c>
    </row>
    <row r="1152" spans="1:19">
      <c r="B1152" s="6">
        <v>2013</v>
      </c>
      <c r="C1152" s="35"/>
      <c r="D1152" s="35"/>
      <c r="E1152" s="35"/>
      <c r="F1152" s="35"/>
      <c r="G1152" s="35"/>
      <c r="H1152" s="35"/>
      <c r="I1152" s="35"/>
      <c r="J1152" s="36">
        <v>0</v>
      </c>
      <c r="K1152" s="36">
        <v>0</v>
      </c>
      <c r="L1152" s="36">
        <v>0</v>
      </c>
      <c r="M1152" s="36">
        <v>0</v>
      </c>
      <c r="N1152" s="36">
        <v>0</v>
      </c>
      <c r="O1152" s="36">
        <v>0</v>
      </c>
      <c r="P1152" s="36">
        <v>0</v>
      </c>
      <c r="Q1152" s="36">
        <v>0</v>
      </c>
      <c r="R1152" s="36">
        <v>0</v>
      </c>
      <c r="S1152" s="36">
        <v>0</v>
      </c>
    </row>
    <row r="1153" spans="2:19">
      <c r="B1153" s="6">
        <v>2012</v>
      </c>
      <c r="C1153" s="35"/>
      <c r="D1153" s="35"/>
      <c r="E1153" s="35"/>
      <c r="F1153" s="35"/>
      <c r="G1153" s="35"/>
      <c r="H1153" s="35"/>
      <c r="I1153" s="36">
        <v>0</v>
      </c>
      <c r="J1153" s="36">
        <v>0</v>
      </c>
      <c r="K1153" s="36">
        <v>0</v>
      </c>
      <c r="L1153" s="36">
        <v>0</v>
      </c>
      <c r="M1153" s="36">
        <v>0</v>
      </c>
      <c r="N1153" s="36">
        <v>0</v>
      </c>
      <c r="O1153" s="36">
        <v>0</v>
      </c>
      <c r="P1153" s="36">
        <v>0</v>
      </c>
      <c r="Q1153" s="36">
        <v>0</v>
      </c>
      <c r="R1153" s="36">
        <v>0</v>
      </c>
      <c r="S1153" s="36">
        <v>0</v>
      </c>
    </row>
    <row r="1154" spans="2:19">
      <c r="B1154" s="6">
        <v>2011</v>
      </c>
      <c r="C1154" s="35"/>
      <c r="D1154" s="35"/>
      <c r="E1154" s="35"/>
      <c r="F1154" s="35"/>
      <c r="G1154" s="35"/>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35"/>
      <c r="D1155" s="35"/>
      <c r="E1155" s="35"/>
      <c r="F1155" s="35"/>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c r="D1156" s="35"/>
      <c r="E1156" s="35"/>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c r="D1157" s="35"/>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37107.692999999999</v>
      </c>
      <c r="D1161" s="36">
        <v>37107.692999999999</v>
      </c>
      <c r="E1161" s="36">
        <v>37107.692999999999</v>
      </c>
      <c r="F1161" s="36">
        <v>37107.692999999999</v>
      </c>
      <c r="G1161" s="36">
        <v>37107.692999999999</v>
      </c>
      <c r="H1161" s="36">
        <v>37107.692999999999</v>
      </c>
      <c r="I1161" s="36">
        <v>37107.692999999999</v>
      </c>
      <c r="J1161" s="36">
        <v>37107.692999999999</v>
      </c>
      <c r="K1161" s="36">
        <v>37107.692999999999</v>
      </c>
      <c r="L1161" s="36">
        <v>37107.692999999999</v>
      </c>
      <c r="M1161" s="36">
        <v>37107.692999999999</v>
      </c>
      <c r="N1161" s="36">
        <v>37107.692999999999</v>
      </c>
      <c r="O1161" s="36">
        <v>37107.692999999999</v>
      </c>
      <c r="P1161" s="36">
        <v>37107.692999999999</v>
      </c>
      <c r="Q1161" s="36">
        <v>37107.692999999999</v>
      </c>
      <c r="R1161" s="36">
        <v>37107.692999999999</v>
      </c>
      <c r="S1161" s="36">
        <v>37107.692999999999</v>
      </c>
    </row>
    <row r="1162" spans="2:19">
      <c r="B1162" s="6">
        <v>2003</v>
      </c>
      <c r="C1162" s="36">
        <v>54900</v>
      </c>
      <c r="D1162" s="36">
        <v>54900</v>
      </c>
      <c r="E1162" s="36">
        <v>54900</v>
      </c>
      <c r="F1162" s="36">
        <v>54900</v>
      </c>
      <c r="G1162" s="36">
        <v>54900</v>
      </c>
      <c r="H1162" s="36">
        <v>54900</v>
      </c>
      <c r="I1162" s="36">
        <v>54900</v>
      </c>
      <c r="J1162" s="36">
        <v>54900</v>
      </c>
      <c r="K1162" s="36">
        <v>54900</v>
      </c>
      <c r="L1162" s="36">
        <v>54900</v>
      </c>
      <c r="M1162" s="36">
        <v>54900</v>
      </c>
      <c r="N1162" s="36">
        <v>54900</v>
      </c>
      <c r="O1162" s="36">
        <v>54900</v>
      </c>
      <c r="P1162" s="36">
        <v>54900</v>
      </c>
      <c r="Q1162" s="36">
        <v>54900</v>
      </c>
      <c r="R1162" s="36">
        <v>54900</v>
      </c>
      <c r="S1162" s="36">
        <v>54900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9001.7189999999991</v>
      </c>
      <c r="D1164" s="36">
        <v>9001.7189999999991</v>
      </c>
      <c r="E1164" s="36">
        <v>9001.7189999999991</v>
      </c>
      <c r="F1164" s="36">
        <v>9001.7189999999991</v>
      </c>
      <c r="G1164" s="36">
        <v>9001.7189999999991</v>
      </c>
      <c r="H1164" s="36">
        <v>9001.7189999999991</v>
      </c>
      <c r="I1164" s="36">
        <v>9001.7189999999991</v>
      </c>
      <c r="J1164" s="36">
        <v>9001.7189999999991</v>
      </c>
      <c r="K1164" s="36">
        <v>9001.7189999999991</v>
      </c>
      <c r="L1164" s="36">
        <v>9001.7189999999991</v>
      </c>
      <c r="M1164" s="36">
        <v>9001.7189999999991</v>
      </c>
      <c r="N1164" s="36">
        <v>9001.7189999999991</v>
      </c>
      <c r="O1164" s="36">
        <v>9001.7189999999991</v>
      </c>
      <c r="P1164" s="36">
        <v>9001.7189999999991</v>
      </c>
      <c r="Q1164" s="36">
        <v>9001.7189999999991</v>
      </c>
      <c r="R1164" s="36">
        <v>9001.7189999999991</v>
      </c>
      <c r="S1164" s="36">
        <v>9001.7189999999991</v>
      </c>
    </row>
    <row r="1165" spans="2:19">
      <c r="B1165" s="6">
        <v>2000</v>
      </c>
      <c r="C1165" s="36">
        <v>5425.1819999999998</v>
      </c>
      <c r="D1165" s="36">
        <v>5425.1819999999998</v>
      </c>
      <c r="E1165" s="36">
        <v>5425.1819999999998</v>
      </c>
      <c r="F1165" s="36">
        <v>5425.1819999999998</v>
      </c>
      <c r="G1165" s="36">
        <v>5425.1819999999998</v>
      </c>
      <c r="H1165" s="36">
        <v>5425.1819999999998</v>
      </c>
      <c r="I1165" s="36">
        <v>5425.1819999999998</v>
      </c>
      <c r="J1165" s="36">
        <v>5425.1819999999998</v>
      </c>
      <c r="K1165" s="36">
        <v>5425.1819999999998</v>
      </c>
      <c r="L1165" s="36">
        <v>5425.1819999999998</v>
      </c>
      <c r="M1165" s="36">
        <v>5425.1819999999998</v>
      </c>
      <c r="N1165" s="36">
        <v>5425.1819999999998</v>
      </c>
      <c r="O1165" s="36">
        <v>5425.1819999999998</v>
      </c>
      <c r="P1165" s="36">
        <v>5425.1819999999998</v>
      </c>
      <c r="Q1165" s="36">
        <v>5425.1819999999998</v>
      </c>
      <c r="R1165" s="36">
        <v>5425.1819999999998</v>
      </c>
      <c r="S1165" s="36">
        <v>5425.1819999999998</v>
      </c>
    </row>
    <row r="1166" spans="2:19">
      <c r="B1166" s="6">
        <v>1999</v>
      </c>
      <c r="C1166" s="36">
        <v>9641.0069999999996</v>
      </c>
      <c r="D1166" s="36">
        <v>9641.0069999999996</v>
      </c>
      <c r="E1166" s="36">
        <v>9641.0069999999996</v>
      </c>
      <c r="F1166" s="36">
        <v>9641.0069999999996</v>
      </c>
      <c r="G1166" s="36">
        <v>9641.0069999999996</v>
      </c>
      <c r="H1166" s="36">
        <v>9641.0069999999996</v>
      </c>
      <c r="I1166" s="36">
        <v>9641.0069999999996</v>
      </c>
      <c r="J1166" s="36">
        <v>9641.0069999999996</v>
      </c>
      <c r="K1166" s="36">
        <v>9641.0069999999996</v>
      </c>
      <c r="L1166" s="36">
        <v>9641.0069999999996</v>
      </c>
      <c r="M1166" s="36">
        <v>9641.0069999999996</v>
      </c>
      <c r="N1166" s="36">
        <v>9641.0069999999996</v>
      </c>
      <c r="O1166" s="36">
        <v>9641.0069999999996</v>
      </c>
      <c r="P1166" s="36">
        <v>9641.0069999999996</v>
      </c>
      <c r="Q1166" s="36">
        <v>9641.0069999999996</v>
      </c>
      <c r="R1166" s="36">
        <v>9641.0069999999996</v>
      </c>
      <c r="S1166" s="36">
        <v>9641.0069999999996</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v>0</v>
      </c>
      <c r="P1177" s="36">
        <v>0</v>
      </c>
      <c r="Q1177" s="36">
        <v>0</v>
      </c>
      <c r="R1177" s="36">
        <v>0</v>
      </c>
      <c r="S1177" s="36">
        <v>0</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0</v>
      </c>
      <c r="D1179" s="36">
        <v>0</v>
      </c>
      <c r="E1179" s="36">
        <v>0</v>
      </c>
      <c r="F1179" s="36">
        <v>0</v>
      </c>
      <c r="G1179" s="36">
        <v>0</v>
      </c>
      <c r="H1179" s="36">
        <v>0</v>
      </c>
      <c r="I1179" s="36">
        <v>0</v>
      </c>
      <c r="J1179" s="36">
        <v>0</v>
      </c>
      <c r="K1179" s="36">
        <v>0</v>
      </c>
      <c r="L1179" s="36">
        <v>0</v>
      </c>
      <c r="M1179" s="36">
        <v>0</v>
      </c>
      <c r="N1179" s="36">
        <v>0</v>
      </c>
      <c r="O1179" s="36">
        <v>0</v>
      </c>
      <c r="P1179" s="36">
        <v>0</v>
      </c>
      <c r="Q1179" s="36">
        <v>0</v>
      </c>
      <c r="R1179" s="36">
        <v>0</v>
      </c>
      <c r="S1179" s="36">
        <v>0</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v>0</v>
      </c>
      <c r="P1181" s="36">
        <v>0</v>
      </c>
      <c r="Q1181" s="36">
        <v>0</v>
      </c>
      <c r="R1181" s="36">
        <v>0</v>
      </c>
      <c r="S1181" s="36">
        <v>0</v>
      </c>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v>0</v>
      </c>
      <c r="P1182" s="36">
        <v>0</v>
      </c>
      <c r="Q1182" s="36">
        <v>0</v>
      </c>
      <c r="R1182" s="36">
        <v>0</v>
      </c>
      <c r="S1182" s="36">
        <v>0</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v>0</v>
      </c>
      <c r="P1184" s="36">
        <v>0</v>
      </c>
      <c r="Q1184" s="36">
        <v>0</v>
      </c>
      <c r="R1184" s="36">
        <v>0</v>
      </c>
      <c r="S1184" s="36">
        <v>0</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v>0</v>
      </c>
      <c r="P1187" s="36">
        <v>0</v>
      </c>
      <c r="Q1187" s="36">
        <v>0</v>
      </c>
      <c r="R1187" s="36">
        <v>0</v>
      </c>
      <c r="S1187" s="36">
        <v>0</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v>0</v>
      </c>
      <c r="P1191" s="36">
        <v>0</v>
      </c>
      <c r="Q1191" s="36">
        <v>0</v>
      </c>
      <c r="R1191" s="36">
        <v>0</v>
      </c>
      <c r="S1191" s="36">
        <v>0</v>
      </c>
    </row>
    <row r="1192" spans="2:19">
      <c r="B1192" s="6">
        <v>1973</v>
      </c>
      <c r="C1192" s="36">
        <v>0</v>
      </c>
      <c r="D1192" s="36">
        <v>0</v>
      </c>
      <c r="E1192" s="36">
        <v>0</v>
      </c>
      <c r="F1192" s="36">
        <v>0</v>
      </c>
      <c r="G1192" s="36">
        <v>0</v>
      </c>
      <c r="H1192" s="36">
        <v>0</v>
      </c>
      <c r="I1192" s="36">
        <v>0</v>
      </c>
      <c r="J1192" s="36">
        <v>0</v>
      </c>
      <c r="K1192" s="36">
        <v>0</v>
      </c>
      <c r="L1192" s="36">
        <v>0</v>
      </c>
      <c r="M1192" s="36">
        <v>0</v>
      </c>
      <c r="N1192" s="36">
        <v>0</v>
      </c>
      <c r="O1192" s="36">
        <v>0</v>
      </c>
      <c r="P1192" s="36">
        <v>0</v>
      </c>
      <c r="Q1192" s="36">
        <v>0</v>
      </c>
      <c r="R1192" s="36">
        <v>0</v>
      </c>
      <c r="S1192" s="36">
        <v>0</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0</v>
      </c>
      <c r="P1193" s="36">
        <v>0</v>
      </c>
      <c r="Q1193" s="36">
        <v>0</v>
      </c>
      <c r="R1193" s="36">
        <v>0</v>
      </c>
      <c r="S1193" s="36">
        <v>0</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0</v>
      </c>
      <c r="P1194" s="36">
        <v>0</v>
      </c>
      <c r="Q1194" s="36">
        <v>0</v>
      </c>
      <c r="R1194" s="36">
        <v>0</v>
      </c>
      <c r="S1194" s="36">
        <v>0</v>
      </c>
    </row>
    <row r="1195" spans="2:19">
      <c r="B1195" s="6">
        <v>1970</v>
      </c>
      <c r="C1195" s="36">
        <v>0</v>
      </c>
      <c r="D1195" s="36">
        <v>0</v>
      </c>
      <c r="E1195" s="36">
        <v>0</v>
      </c>
      <c r="F1195" s="36">
        <v>0</v>
      </c>
      <c r="G1195" s="36">
        <v>0</v>
      </c>
      <c r="H1195" s="36">
        <v>0</v>
      </c>
      <c r="I1195" s="36">
        <v>0</v>
      </c>
      <c r="J1195" s="36">
        <v>0</v>
      </c>
      <c r="K1195" s="36">
        <v>0</v>
      </c>
      <c r="L1195" s="36">
        <v>0</v>
      </c>
      <c r="M1195" s="36">
        <v>0</v>
      </c>
      <c r="N1195" s="36">
        <v>0</v>
      </c>
      <c r="O1195" s="36">
        <v>0</v>
      </c>
      <c r="P1195" s="36">
        <v>0</v>
      </c>
      <c r="Q1195" s="36">
        <v>0</v>
      </c>
      <c r="R1195" s="36">
        <v>0</v>
      </c>
      <c r="S1195" s="36">
        <v>0</v>
      </c>
    </row>
    <row r="1196" spans="2:19">
      <c r="B1196" s="6">
        <v>1969</v>
      </c>
      <c r="C1196" s="36">
        <v>0</v>
      </c>
      <c r="D1196" s="36">
        <v>0</v>
      </c>
      <c r="E1196" s="36">
        <v>0</v>
      </c>
      <c r="F1196" s="36">
        <v>0</v>
      </c>
      <c r="G1196" s="36">
        <v>0</v>
      </c>
      <c r="H1196" s="36">
        <v>0</v>
      </c>
      <c r="I1196" s="36">
        <v>0</v>
      </c>
      <c r="J1196" s="36">
        <v>0</v>
      </c>
      <c r="K1196" s="36">
        <v>0</v>
      </c>
      <c r="L1196" s="36">
        <v>0</v>
      </c>
      <c r="M1196" s="36">
        <v>0</v>
      </c>
      <c r="N1196" s="36">
        <v>0</v>
      </c>
      <c r="O1196" s="36">
        <v>0</v>
      </c>
      <c r="P1196" s="36">
        <v>0</v>
      </c>
      <c r="Q1196" s="36">
        <v>0</v>
      </c>
      <c r="R1196" s="36">
        <v>0</v>
      </c>
      <c r="S1196" s="36">
        <v>0</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0</v>
      </c>
      <c r="D1198" s="36">
        <v>0</v>
      </c>
      <c r="E1198" s="36">
        <v>0</v>
      </c>
      <c r="F1198" s="36">
        <v>0</v>
      </c>
      <c r="G1198" s="36">
        <v>0</v>
      </c>
      <c r="H1198" s="36">
        <v>0</v>
      </c>
      <c r="I1198" s="36">
        <v>0</v>
      </c>
      <c r="J1198" s="36">
        <v>0</v>
      </c>
      <c r="K1198" s="36">
        <v>0</v>
      </c>
      <c r="L1198" s="36">
        <v>0</v>
      </c>
      <c r="M1198" s="36">
        <v>0</v>
      </c>
      <c r="N1198" s="36">
        <v>0</v>
      </c>
      <c r="O1198" s="36">
        <v>0</v>
      </c>
      <c r="P1198" s="36">
        <v>0</v>
      </c>
      <c r="Q1198" s="36">
        <v>0</v>
      </c>
      <c r="R1198" s="36">
        <v>0</v>
      </c>
      <c r="S1198" s="36">
        <v>0</v>
      </c>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116075.601</v>
      </c>
      <c r="D1236" s="8">
        <f>SUM(D1158:D1235)</f>
        <v>116075.601</v>
      </c>
      <c r="E1236" s="8">
        <f>SUM(E1157:E1235)</f>
        <v>116075.601</v>
      </c>
      <c r="F1236" s="8">
        <f>SUM(F1156:F1235)</f>
        <v>116075.601</v>
      </c>
      <c r="G1236" s="8">
        <f>SUM(G1155:G1235)</f>
        <v>116075.601</v>
      </c>
      <c r="H1236" s="8">
        <f>SUM(H1149:H1235)</f>
        <v>116075.601</v>
      </c>
      <c r="I1236" s="8">
        <f>SUM(I1149:I1235)</f>
        <v>116075.601</v>
      </c>
      <c r="J1236" s="8">
        <f t="shared" ref="J1236" si="37">SUM(J1149:J1235)</f>
        <v>116075.601</v>
      </c>
      <c r="K1236" s="8">
        <f>SUM(K1149:K1235)</f>
        <v>116075.601</v>
      </c>
      <c r="L1236" s="8">
        <f t="shared" ref="L1236" si="38">SUM(L1149:L1235)</f>
        <v>116075.601</v>
      </c>
      <c r="M1236" s="8">
        <f>SUM(M1149:M1235)</f>
        <v>116075.601</v>
      </c>
      <c r="N1236" s="11">
        <f>SUM(N1144:N1235)</f>
        <v>116075.601</v>
      </c>
      <c r="O1236" s="11">
        <f>SUM(O1144:O1235)</f>
        <v>116075.601</v>
      </c>
      <c r="P1236" s="11">
        <f>SUM(P1144:P1235)</f>
        <v>116075.601</v>
      </c>
      <c r="Q1236" s="11">
        <f>SUM(Q1144:Q1235)</f>
        <v>116075.601</v>
      </c>
      <c r="R1236" s="11">
        <f>SUM(R1143:R1235)</f>
        <v>116075.601</v>
      </c>
      <c r="S1236" s="11">
        <f>SUM(S1143:S1235)</f>
        <v>116075.601</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9">SUM(J1244:J1330)</f>
        <v>0</v>
      </c>
      <c r="K1331" s="8">
        <f>SUM(K1244:K1330)</f>
        <v>0</v>
      </c>
      <c r="L1331" s="8">
        <f t="shared" ref="L1331" si="40">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41">SUM(J1339:J1425)</f>
        <v>0</v>
      </c>
      <c r="K1426" s="8">
        <f>SUM(K1339:K1425)</f>
        <v>0</v>
      </c>
      <c r="L1426" s="8">
        <f t="shared" ref="L1426" si="42">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43">SUM(J1434:J1520)</f>
        <v>0</v>
      </c>
      <c r="K1521" s="8">
        <f>SUM(K1434:K1520)</f>
        <v>0</v>
      </c>
      <c r="L1521" s="8">
        <f t="shared" ref="L1521" si="44">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45">SUM(J1529:J1615)</f>
        <v>0</v>
      </c>
      <c r="K1616" s="8">
        <f>SUM(K1529:K1615)</f>
        <v>0</v>
      </c>
      <c r="L1616" s="8">
        <f t="shared" ref="L1616" si="46">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v>0</v>
      </c>
    </row>
    <row r="1619" spans="1:19">
      <c r="A1619" s="37"/>
      <c r="B1619" s="6">
        <v>2021</v>
      </c>
      <c r="C1619" s="35"/>
      <c r="D1619" s="35"/>
      <c r="E1619" s="35"/>
      <c r="F1619" s="35"/>
      <c r="G1619" s="35"/>
      <c r="H1619" s="35"/>
      <c r="I1619" s="35"/>
      <c r="J1619" s="35"/>
      <c r="K1619" s="35"/>
      <c r="L1619" s="35"/>
      <c r="M1619" s="35"/>
      <c r="N1619" s="35"/>
      <c r="O1619" s="35"/>
      <c r="P1619" s="35"/>
      <c r="Q1619" s="35"/>
      <c r="R1619" s="36">
        <v>0</v>
      </c>
      <c r="S1619" s="36">
        <v>0</v>
      </c>
    </row>
    <row r="1620" spans="1:19">
      <c r="B1620" s="6">
        <v>2020</v>
      </c>
      <c r="C1620" s="35"/>
      <c r="D1620" s="35"/>
      <c r="E1620" s="35"/>
      <c r="F1620" s="35"/>
      <c r="G1620" s="35"/>
      <c r="H1620" s="35"/>
      <c r="I1620" s="35"/>
      <c r="J1620" s="35"/>
      <c r="K1620" s="35"/>
      <c r="L1620" s="35"/>
      <c r="M1620" s="35"/>
      <c r="N1620" s="35"/>
      <c r="O1620" s="35"/>
      <c r="P1620" s="35"/>
      <c r="Q1620" s="36">
        <v>62567.83</v>
      </c>
      <c r="R1620" s="36">
        <v>62567.83</v>
      </c>
      <c r="S1620" s="36">
        <v>62567.83</v>
      </c>
    </row>
    <row r="1621" spans="1:19">
      <c r="A1621" s="39"/>
      <c r="B1621" s="6">
        <v>2019</v>
      </c>
      <c r="C1621" s="35"/>
      <c r="D1621" s="35"/>
      <c r="E1621" s="35"/>
      <c r="F1621" s="35"/>
      <c r="G1621" s="35"/>
      <c r="H1621" s="35"/>
      <c r="I1621" s="35"/>
      <c r="J1621" s="35"/>
      <c r="K1621" s="35"/>
      <c r="L1621" s="35"/>
      <c r="M1621" s="35"/>
      <c r="N1621" s="35"/>
      <c r="O1621" s="35"/>
      <c r="P1621" s="36">
        <v>18342.5</v>
      </c>
      <c r="Q1621" s="36">
        <v>18342.5</v>
      </c>
      <c r="R1621" s="36">
        <v>18342.5</v>
      </c>
      <c r="S1621" s="36">
        <v>18342.5</v>
      </c>
    </row>
    <row r="1622" spans="1:19">
      <c r="A1622" s="39"/>
      <c r="B1622" s="6">
        <v>2018</v>
      </c>
      <c r="C1622" s="35"/>
      <c r="D1622" s="35"/>
      <c r="E1622" s="35"/>
      <c r="F1622" s="35"/>
      <c r="G1622" s="35"/>
      <c r="H1622" s="35"/>
      <c r="I1622" s="35"/>
      <c r="J1622" s="35"/>
      <c r="K1622" s="35"/>
      <c r="L1622" s="35"/>
      <c r="M1622" s="35"/>
      <c r="N1622" s="35"/>
      <c r="O1622" s="36">
        <v>10221.49</v>
      </c>
      <c r="P1622" s="36">
        <v>10221.49</v>
      </c>
      <c r="Q1622" s="36">
        <v>10221.49</v>
      </c>
      <c r="R1622" s="36">
        <v>10221.49</v>
      </c>
      <c r="S1622" s="36">
        <v>10221.49</v>
      </c>
    </row>
    <row r="1623" spans="1:19">
      <c r="A1623" s="39"/>
      <c r="B1623" s="6">
        <v>2017</v>
      </c>
      <c r="C1623" s="35"/>
      <c r="D1623" s="35"/>
      <c r="E1623" s="35"/>
      <c r="F1623" s="35"/>
      <c r="G1623" s="35"/>
      <c r="H1623" s="35"/>
      <c r="I1623" s="35"/>
      <c r="J1623" s="35"/>
      <c r="K1623" s="35"/>
      <c r="L1623" s="35"/>
      <c r="M1623" s="35"/>
      <c r="N1623" s="36">
        <f t="shared" ref="N1623:S1623" si="47">46320.92-2920</f>
        <v>43400.92</v>
      </c>
      <c r="O1623" s="36">
        <f t="shared" si="47"/>
        <v>43400.92</v>
      </c>
      <c r="P1623" s="36">
        <f t="shared" si="47"/>
        <v>43400.92</v>
      </c>
      <c r="Q1623" s="36">
        <f t="shared" si="47"/>
        <v>43400.92</v>
      </c>
      <c r="R1623" s="36">
        <f t="shared" si="47"/>
        <v>43400.92</v>
      </c>
      <c r="S1623" s="36">
        <f t="shared" si="47"/>
        <v>43400.92</v>
      </c>
    </row>
    <row r="1624" spans="1:19">
      <c r="B1624" s="6">
        <v>2016</v>
      </c>
      <c r="C1624" s="35"/>
      <c r="D1624" s="35"/>
      <c r="E1624" s="35"/>
      <c r="F1624" s="35"/>
      <c r="G1624" s="35"/>
      <c r="H1624" s="35"/>
      <c r="I1624" s="35"/>
      <c r="J1624" s="35"/>
      <c r="K1624" s="35"/>
      <c r="L1624" s="35"/>
      <c r="M1624" s="36">
        <v>0</v>
      </c>
      <c r="N1624" s="36">
        <v>0</v>
      </c>
      <c r="O1624" s="36">
        <v>0</v>
      </c>
      <c r="P1624" s="36">
        <v>0</v>
      </c>
      <c r="Q1624" s="36">
        <v>0</v>
      </c>
      <c r="R1624" s="36">
        <v>0</v>
      </c>
      <c r="S1624" s="36">
        <v>0</v>
      </c>
    </row>
    <row r="1625" spans="1:19">
      <c r="B1625" s="6">
        <v>2015</v>
      </c>
      <c r="C1625" s="35"/>
      <c r="D1625" s="35"/>
      <c r="E1625" s="35"/>
      <c r="F1625" s="35"/>
      <c r="G1625" s="35"/>
      <c r="H1625" s="35"/>
      <c r="I1625" s="35"/>
      <c r="J1625" s="35"/>
      <c r="K1625" s="35"/>
      <c r="L1625" s="36">
        <v>0</v>
      </c>
      <c r="M1625" s="36">
        <v>0</v>
      </c>
      <c r="N1625" s="36">
        <v>0</v>
      </c>
      <c r="O1625" s="36">
        <v>0</v>
      </c>
      <c r="P1625" s="36">
        <v>0</v>
      </c>
      <c r="Q1625" s="36">
        <v>0</v>
      </c>
      <c r="R1625" s="36">
        <v>0</v>
      </c>
      <c r="S1625" s="36">
        <v>0</v>
      </c>
    </row>
    <row r="1626" spans="1:19">
      <c r="B1626" s="6">
        <v>2014</v>
      </c>
      <c r="C1626" s="35"/>
      <c r="D1626" s="35"/>
      <c r="E1626" s="35"/>
      <c r="F1626" s="35"/>
      <c r="G1626" s="35"/>
      <c r="H1626" s="35"/>
      <c r="I1626" s="35"/>
      <c r="J1626" s="35"/>
      <c r="K1626" s="36">
        <v>0</v>
      </c>
      <c r="L1626" s="36">
        <v>0</v>
      </c>
      <c r="M1626" s="36">
        <v>0</v>
      </c>
      <c r="N1626" s="36">
        <v>0</v>
      </c>
      <c r="O1626" s="36">
        <v>0</v>
      </c>
      <c r="P1626" s="36">
        <v>0</v>
      </c>
      <c r="Q1626" s="36">
        <v>0</v>
      </c>
      <c r="R1626" s="36">
        <v>0</v>
      </c>
      <c r="S1626" s="36">
        <v>0</v>
      </c>
    </row>
    <row r="1627" spans="1:19">
      <c r="B1627" s="6">
        <v>2013</v>
      </c>
      <c r="C1627" s="35"/>
      <c r="D1627" s="35"/>
      <c r="E1627" s="35"/>
      <c r="F1627" s="35"/>
      <c r="G1627" s="35"/>
      <c r="H1627" s="35"/>
      <c r="I1627" s="35"/>
      <c r="J1627" s="36">
        <v>9651.86</v>
      </c>
      <c r="K1627" s="36">
        <v>9651.86</v>
      </c>
      <c r="L1627" s="36">
        <v>9651.86</v>
      </c>
      <c r="M1627" s="36">
        <v>9651.86</v>
      </c>
      <c r="N1627" s="36">
        <v>9651.86</v>
      </c>
      <c r="O1627" s="36">
        <v>9651.86</v>
      </c>
      <c r="P1627" s="36">
        <v>9651.86</v>
      </c>
      <c r="Q1627" s="36">
        <v>9651.86</v>
      </c>
      <c r="R1627" s="36">
        <v>9651.86</v>
      </c>
      <c r="S1627" s="36">
        <v>9651.86</v>
      </c>
    </row>
    <row r="1628" spans="1:19">
      <c r="B1628" s="6">
        <v>2012</v>
      </c>
      <c r="C1628" s="35"/>
      <c r="D1628" s="35"/>
      <c r="E1628" s="35"/>
      <c r="F1628" s="35"/>
      <c r="G1628" s="35"/>
      <c r="H1628" s="35"/>
      <c r="I1628" s="36">
        <v>14140</v>
      </c>
      <c r="J1628" s="36">
        <v>14140</v>
      </c>
      <c r="K1628" s="36">
        <v>14140</v>
      </c>
      <c r="L1628" s="36">
        <v>14140</v>
      </c>
      <c r="M1628" s="36">
        <v>14140</v>
      </c>
      <c r="N1628" s="36">
        <v>14140</v>
      </c>
      <c r="O1628" s="36">
        <v>14140</v>
      </c>
      <c r="P1628" s="36">
        <v>14140</v>
      </c>
      <c r="Q1628" s="36">
        <v>14140</v>
      </c>
      <c r="R1628" s="36">
        <v>14140</v>
      </c>
      <c r="S1628" s="36">
        <v>14140</v>
      </c>
    </row>
    <row r="1629" spans="1:19">
      <c r="B1629" s="6">
        <v>2011</v>
      </c>
      <c r="C1629" s="35"/>
      <c r="D1629" s="35"/>
      <c r="E1629" s="35"/>
      <c r="F1629" s="35"/>
      <c r="G1629" s="35"/>
      <c r="H1629" s="36">
        <v>44470.05</v>
      </c>
      <c r="I1629" s="36">
        <v>44470.05</v>
      </c>
      <c r="J1629" s="36">
        <v>44470.05</v>
      </c>
      <c r="K1629" s="36">
        <v>44470.05</v>
      </c>
      <c r="L1629" s="36">
        <v>44470.05</v>
      </c>
      <c r="M1629" s="36">
        <v>44470.05</v>
      </c>
      <c r="N1629" s="36">
        <v>44470.05</v>
      </c>
      <c r="O1629" s="36">
        <v>44470.05</v>
      </c>
      <c r="P1629" s="36">
        <v>44470.05</v>
      </c>
      <c r="Q1629" s="36">
        <v>44470.05</v>
      </c>
      <c r="R1629" s="36">
        <v>44470.05</v>
      </c>
      <c r="S1629" s="36">
        <v>44470.05</v>
      </c>
    </row>
    <row r="1630" spans="1:19">
      <c r="B1630" s="6">
        <v>2010</v>
      </c>
      <c r="C1630" s="35"/>
      <c r="D1630" s="35"/>
      <c r="E1630" s="35"/>
      <c r="F1630" s="35"/>
      <c r="G1630" s="36">
        <v>274406.32</v>
      </c>
      <c r="H1630" s="36">
        <v>274406.32</v>
      </c>
      <c r="I1630" s="36">
        <v>274406.32</v>
      </c>
      <c r="J1630" s="36">
        <v>274406.32</v>
      </c>
      <c r="K1630" s="36">
        <v>274406.32</v>
      </c>
      <c r="L1630" s="36">
        <v>274406.32</v>
      </c>
      <c r="M1630" s="36">
        <v>274406.32</v>
      </c>
      <c r="N1630" s="36">
        <v>274406.32</v>
      </c>
      <c r="O1630" s="36">
        <v>274406.32</v>
      </c>
      <c r="P1630" s="36">
        <v>274406.32</v>
      </c>
      <c r="Q1630" s="36">
        <v>274406.32</v>
      </c>
      <c r="R1630" s="36">
        <v>274406.32</v>
      </c>
      <c r="S1630" s="36">
        <v>274406.32</v>
      </c>
    </row>
    <row r="1631" spans="1:19">
      <c r="B1631" s="6">
        <v>2009</v>
      </c>
      <c r="C1631" s="35"/>
      <c r="D1631" s="35"/>
      <c r="E1631" s="35"/>
      <c r="F1631" s="36">
        <v>36267.53</v>
      </c>
      <c r="G1631" s="36">
        <v>36267.53</v>
      </c>
      <c r="H1631" s="36">
        <v>36267.53</v>
      </c>
      <c r="I1631" s="36">
        <v>36267.53</v>
      </c>
      <c r="J1631" s="36">
        <v>36267.53</v>
      </c>
      <c r="K1631" s="36">
        <v>36267.53</v>
      </c>
      <c r="L1631" s="36">
        <v>36267.53</v>
      </c>
      <c r="M1631" s="36">
        <v>36267.53</v>
      </c>
      <c r="N1631" s="36">
        <v>36267.53</v>
      </c>
      <c r="O1631" s="36">
        <v>36267.53</v>
      </c>
      <c r="P1631" s="36">
        <v>36267.53</v>
      </c>
      <c r="Q1631" s="36">
        <v>36267.53</v>
      </c>
      <c r="R1631" s="36">
        <v>36267.53</v>
      </c>
      <c r="S1631" s="36">
        <v>36267.53</v>
      </c>
    </row>
    <row r="1632" spans="1:19">
      <c r="B1632" s="6">
        <v>2008</v>
      </c>
      <c r="C1632" s="35"/>
      <c r="D1632" s="35"/>
      <c r="E1632" s="36">
        <v>54205.8</v>
      </c>
      <c r="F1632" s="36">
        <v>54205.8</v>
      </c>
      <c r="G1632" s="36">
        <v>54205.8</v>
      </c>
      <c r="H1632" s="36">
        <v>54205.8</v>
      </c>
      <c r="I1632" s="36">
        <v>54205.8</v>
      </c>
      <c r="J1632" s="36">
        <v>54205.8</v>
      </c>
      <c r="K1632" s="36">
        <v>54205.8</v>
      </c>
      <c r="L1632" s="36">
        <v>54205.8</v>
      </c>
      <c r="M1632" s="36">
        <v>54205.8</v>
      </c>
      <c r="N1632" s="36">
        <v>54205.8</v>
      </c>
      <c r="O1632" s="36">
        <v>54205.8</v>
      </c>
      <c r="P1632" s="36">
        <v>54205.8</v>
      </c>
      <c r="Q1632" s="36">
        <v>54205.8</v>
      </c>
      <c r="R1632" s="36">
        <v>54205.8</v>
      </c>
      <c r="S1632" s="36">
        <v>54205.8</v>
      </c>
    </row>
    <row r="1633" spans="2:19">
      <c r="B1633" s="6">
        <v>2007</v>
      </c>
      <c r="C1633" s="35"/>
      <c r="D1633" s="36">
        <v>3967.5</v>
      </c>
      <c r="E1633" s="36">
        <v>3967.5</v>
      </c>
      <c r="F1633" s="36">
        <v>3967.5</v>
      </c>
      <c r="G1633" s="36">
        <v>3967.5</v>
      </c>
      <c r="H1633" s="36">
        <v>3967.5</v>
      </c>
      <c r="I1633" s="36">
        <v>3967.5</v>
      </c>
      <c r="J1633" s="36">
        <v>3967.5</v>
      </c>
      <c r="K1633" s="36">
        <v>3967.5</v>
      </c>
      <c r="L1633" s="36">
        <v>3967.5</v>
      </c>
      <c r="M1633" s="36">
        <v>3967.5</v>
      </c>
      <c r="N1633" s="36">
        <v>3967.5</v>
      </c>
      <c r="O1633" s="36">
        <v>3967.5</v>
      </c>
      <c r="P1633" s="36">
        <v>3967.5</v>
      </c>
      <c r="Q1633" s="36">
        <v>3967.5</v>
      </c>
      <c r="R1633" s="36">
        <v>3967.5</v>
      </c>
      <c r="S1633" s="36">
        <v>3967.5</v>
      </c>
    </row>
    <row r="1634" spans="2:19">
      <c r="B1634" s="6">
        <v>2006</v>
      </c>
      <c r="C1634" s="36">
        <v>11045.66</v>
      </c>
      <c r="D1634" s="36">
        <v>11045.66</v>
      </c>
      <c r="E1634" s="36">
        <v>11045.66</v>
      </c>
      <c r="F1634" s="36">
        <v>11045.66</v>
      </c>
      <c r="G1634" s="36">
        <v>11045.66</v>
      </c>
      <c r="H1634" s="36">
        <v>11045.66</v>
      </c>
      <c r="I1634" s="36">
        <v>11045.66</v>
      </c>
      <c r="J1634" s="36">
        <v>11045.66</v>
      </c>
      <c r="K1634" s="36">
        <v>11045.66</v>
      </c>
      <c r="L1634" s="36">
        <v>11045.66</v>
      </c>
      <c r="M1634" s="36">
        <v>11045.66</v>
      </c>
      <c r="N1634" s="36">
        <v>11045.66</v>
      </c>
      <c r="O1634" s="36">
        <f>11045.66-10055.63</f>
        <v>990.03000000000065</v>
      </c>
      <c r="P1634" s="36">
        <f>11045.66-10055.63</f>
        <v>990.03000000000065</v>
      </c>
      <c r="Q1634" s="36">
        <f>11045.66-10055.63</f>
        <v>990.03000000000065</v>
      </c>
      <c r="R1634" s="36">
        <f>11045.66-10055.63</f>
        <v>990.03000000000065</v>
      </c>
      <c r="S1634" s="36">
        <f>11045.66-10055.63</f>
        <v>990.03000000000065</v>
      </c>
    </row>
    <row r="1635" spans="2:19">
      <c r="B1635" s="6">
        <v>2005</v>
      </c>
      <c r="C1635" s="36">
        <v>37453.380000000005</v>
      </c>
      <c r="D1635" s="36">
        <v>37453.380000000005</v>
      </c>
      <c r="E1635" s="36">
        <v>37453.380000000005</v>
      </c>
      <c r="F1635" s="36">
        <v>37453.380000000005</v>
      </c>
      <c r="G1635" s="36">
        <v>37453.380000000005</v>
      </c>
      <c r="H1635" s="36">
        <v>37453.380000000005</v>
      </c>
      <c r="I1635" s="36">
        <v>37453.380000000005</v>
      </c>
      <c r="J1635" s="36">
        <v>37453.380000000005</v>
      </c>
      <c r="K1635" s="36">
        <v>37453.380000000005</v>
      </c>
      <c r="L1635" s="36">
        <v>37453.380000000005</v>
      </c>
      <c r="M1635" s="36">
        <v>37453.380000000005</v>
      </c>
      <c r="N1635" s="36">
        <v>37453.380000000005</v>
      </c>
      <c r="O1635" s="36">
        <v>37453.380000000005</v>
      </c>
      <c r="P1635" s="36">
        <v>37453.380000000005</v>
      </c>
      <c r="Q1635" s="36">
        <v>37453.380000000005</v>
      </c>
      <c r="R1635" s="36">
        <v>37453.380000000005</v>
      </c>
      <c r="S1635" s="36">
        <v>37453.380000000005</v>
      </c>
    </row>
    <row r="1636" spans="2:19">
      <c r="B1636" s="6">
        <v>2004</v>
      </c>
      <c r="C1636" s="36">
        <v>191185.065</v>
      </c>
      <c r="D1636" s="36">
        <v>191185.065</v>
      </c>
      <c r="E1636" s="36">
        <v>191185.065</v>
      </c>
      <c r="F1636" s="36">
        <v>191185.065</v>
      </c>
      <c r="G1636" s="36">
        <v>191185.065</v>
      </c>
      <c r="H1636" s="36">
        <v>191185.065</v>
      </c>
      <c r="I1636" s="36">
        <v>191185.065</v>
      </c>
      <c r="J1636" s="36">
        <v>191185.065</v>
      </c>
      <c r="K1636" s="36">
        <v>191185.065</v>
      </c>
      <c r="L1636" s="36">
        <v>191185.065</v>
      </c>
      <c r="M1636" s="36">
        <v>191185.065</v>
      </c>
      <c r="N1636" s="36">
        <v>191185.065</v>
      </c>
      <c r="O1636" s="36">
        <v>191185.065</v>
      </c>
      <c r="P1636" s="36">
        <v>191185.065</v>
      </c>
      <c r="Q1636" s="36">
        <v>191185.065</v>
      </c>
      <c r="R1636" s="36">
        <v>191185.065</v>
      </c>
      <c r="S1636" s="36">
        <v>191185.065</v>
      </c>
    </row>
    <row r="1637" spans="2:19">
      <c r="B1637" s="6">
        <v>2003</v>
      </c>
      <c r="C1637" s="36">
        <v>161996.10299999997</v>
      </c>
      <c r="D1637" s="36">
        <v>161996.10299999997</v>
      </c>
      <c r="E1637" s="36">
        <v>161996.10299999997</v>
      </c>
      <c r="F1637" s="36">
        <v>161996.10299999997</v>
      </c>
      <c r="G1637" s="36">
        <v>161996.10299999997</v>
      </c>
      <c r="H1637" s="36">
        <v>161996.10299999997</v>
      </c>
      <c r="I1637" s="36">
        <v>161996.10299999997</v>
      </c>
      <c r="J1637" s="36">
        <v>161996.10299999997</v>
      </c>
      <c r="K1637" s="36">
        <v>161996.10299999997</v>
      </c>
      <c r="L1637" s="36">
        <v>161996.10299999997</v>
      </c>
      <c r="M1637" s="36">
        <v>161996.10299999997</v>
      </c>
      <c r="N1637" s="36">
        <v>161996.10299999997</v>
      </c>
      <c r="O1637" s="36">
        <v>161996.10299999997</v>
      </c>
      <c r="P1637" s="36">
        <v>161996.10299999997</v>
      </c>
      <c r="Q1637" s="36">
        <f>161996.103-450</f>
        <v>161546.103</v>
      </c>
      <c r="R1637" s="36">
        <f>161996.103-450</f>
        <v>161546.103</v>
      </c>
      <c r="S1637" s="36">
        <f>161996.103-450</f>
        <v>161546.103</v>
      </c>
    </row>
    <row r="1638" spans="2:19">
      <c r="B1638" s="6">
        <v>2002</v>
      </c>
      <c r="C1638" s="36">
        <v>6880.7159999999994</v>
      </c>
      <c r="D1638" s="36">
        <v>6880.7159999999994</v>
      </c>
      <c r="E1638" s="36">
        <v>6880.7159999999994</v>
      </c>
      <c r="F1638" s="36">
        <v>6880.7159999999994</v>
      </c>
      <c r="G1638" s="36">
        <v>6880.7159999999994</v>
      </c>
      <c r="H1638" s="36">
        <v>6880.7159999999994</v>
      </c>
      <c r="I1638" s="36">
        <v>6880.7159999999994</v>
      </c>
      <c r="J1638" s="36">
        <v>6880.7159999999994</v>
      </c>
      <c r="K1638" s="36">
        <v>6880.7159999999994</v>
      </c>
      <c r="L1638" s="36">
        <v>6880.7159999999994</v>
      </c>
      <c r="M1638" s="36">
        <v>6880.7159999999994</v>
      </c>
      <c r="N1638" s="36">
        <v>6880.7159999999994</v>
      </c>
      <c r="O1638" s="36">
        <v>6880.7159999999994</v>
      </c>
      <c r="P1638" s="36">
        <v>6880.7159999999994</v>
      </c>
      <c r="Q1638" s="36">
        <v>6880.7159999999994</v>
      </c>
      <c r="R1638" s="36">
        <v>6880.7159999999994</v>
      </c>
      <c r="S1638" s="36">
        <v>6880.7159999999994</v>
      </c>
    </row>
    <row r="1639" spans="2:19">
      <c r="B1639" s="6">
        <v>2001</v>
      </c>
      <c r="C1639" s="36">
        <v>35272.610999999997</v>
      </c>
      <c r="D1639" s="36">
        <v>35272.610999999997</v>
      </c>
      <c r="E1639" s="36">
        <v>35272.610999999997</v>
      </c>
      <c r="F1639" s="36">
        <v>35272.610999999997</v>
      </c>
      <c r="G1639" s="36">
        <v>35272.610999999997</v>
      </c>
      <c r="H1639" s="36">
        <v>35272.610999999997</v>
      </c>
      <c r="I1639" s="36">
        <v>35272.610999999997</v>
      </c>
      <c r="J1639" s="36">
        <v>35272.610999999997</v>
      </c>
      <c r="K1639" s="36">
        <v>35272.610999999997</v>
      </c>
      <c r="L1639" s="36">
        <v>35272.610999999997</v>
      </c>
      <c r="M1639" s="36">
        <v>35272.610999999997</v>
      </c>
      <c r="N1639" s="36">
        <v>35272.610999999997</v>
      </c>
      <c r="O1639" s="36">
        <v>35272.610999999997</v>
      </c>
      <c r="P1639" s="36">
        <v>35272.610999999997</v>
      </c>
      <c r="Q1639" s="36">
        <v>35272.610999999997</v>
      </c>
      <c r="R1639" s="36">
        <v>35272.610999999997</v>
      </c>
      <c r="S1639" s="36">
        <v>35272.610999999997</v>
      </c>
    </row>
    <row r="1640" spans="2:19">
      <c r="B1640" s="6">
        <v>2000</v>
      </c>
      <c r="C1640" s="36">
        <v>37326.123</v>
      </c>
      <c r="D1640" s="36">
        <v>37326.123</v>
      </c>
      <c r="E1640" s="36">
        <v>37326.123</v>
      </c>
      <c r="F1640" s="36">
        <v>37326.123</v>
      </c>
      <c r="G1640" s="36">
        <v>37326.123</v>
      </c>
      <c r="H1640" s="36">
        <v>37326.123</v>
      </c>
      <c r="I1640" s="36">
        <v>37326.123</v>
      </c>
      <c r="J1640" s="36">
        <v>37326.123</v>
      </c>
      <c r="K1640" s="36">
        <v>37326.123</v>
      </c>
      <c r="L1640" s="36">
        <v>37326.123</v>
      </c>
      <c r="M1640" s="36">
        <v>37326.123</v>
      </c>
      <c r="N1640" s="36">
        <v>37326.123</v>
      </c>
      <c r="O1640" s="36">
        <v>37326.123</v>
      </c>
      <c r="P1640" s="36">
        <v>37326.123</v>
      </c>
      <c r="Q1640" s="36">
        <v>37326.123</v>
      </c>
      <c r="R1640" s="36">
        <v>37326.123</v>
      </c>
      <c r="S1640" s="36">
        <v>37326.123</v>
      </c>
    </row>
    <row r="1641" spans="2:19">
      <c r="B1641" s="6">
        <v>1999</v>
      </c>
      <c r="C1641" s="36">
        <v>25573.770000000004</v>
      </c>
      <c r="D1641" s="36">
        <v>25573.770000000004</v>
      </c>
      <c r="E1641" s="36">
        <v>25573.770000000004</v>
      </c>
      <c r="F1641" s="36">
        <v>25573.770000000004</v>
      </c>
      <c r="G1641" s="36">
        <v>25573.770000000004</v>
      </c>
      <c r="H1641" s="36">
        <v>25573.770000000004</v>
      </c>
      <c r="I1641" s="36">
        <v>25573.770000000004</v>
      </c>
      <c r="J1641" s="36">
        <v>25573.770000000004</v>
      </c>
      <c r="K1641" s="36">
        <v>25573.770000000004</v>
      </c>
      <c r="L1641" s="36">
        <v>25573.770000000004</v>
      </c>
      <c r="M1641" s="36">
        <v>25573.770000000004</v>
      </c>
      <c r="N1641" s="36">
        <v>25573.770000000004</v>
      </c>
      <c r="O1641" s="36">
        <v>25573.770000000004</v>
      </c>
      <c r="P1641" s="36">
        <v>25573.770000000004</v>
      </c>
      <c r="Q1641" s="36">
        <v>25573.770000000004</v>
      </c>
      <c r="R1641" s="36">
        <v>25573.770000000004</v>
      </c>
      <c r="S1641" s="36">
        <v>25573.770000000004</v>
      </c>
    </row>
    <row r="1642" spans="2:19">
      <c r="B1642" s="6">
        <v>1998</v>
      </c>
      <c r="C1642" s="36">
        <v>44146.880999999994</v>
      </c>
      <c r="D1642" s="36">
        <v>44146.880999999994</v>
      </c>
      <c r="E1642" s="36">
        <v>44146.880999999994</v>
      </c>
      <c r="F1642" s="36">
        <v>44146.880999999994</v>
      </c>
      <c r="G1642" s="36">
        <v>44146.880999999994</v>
      </c>
      <c r="H1642" s="36">
        <v>44146.880999999994</v>
      </c>
      <c r="I1642" s="36">
        <v>44146.880999999994</v>
      </c>
      <c r="J1642" s="36">
        <v>44146.880999999994</v>
      </c>
      <c r="K1642" s="36">
        <v>44146.880999999994</v>
      </c>
      <c r="L1642" s="36">
        <v>44146.880999999994</v>
      </c>
      <c r="M1642" s="36">
        <v>44146.880999999994</v>
      </c>
      <c r="N1642" s="36">
        <v>44146.880999999994</v>
      </c>
      <c r="O1642" s="36">
        <v>44146.880999999994</v>
      </c>
      <c r="P1642" s="36">
        <v>44146.880999999994</v>
      </c>
      <c r="Q1642" s="36">
        <v>44146.880999999994</v>
      </c>
      <c r="R1642" s="36">
        <v>44146.880999999994</v>
      </c>
      <c r="S1642" s="36">
        <v>44146.880999999994</v>
      </c>
    </row>
    <row r="1643" spans="2:19">
      <c r="B1643" s="6">
        <v>1997</v>
      </c>
      <c r="C1643" s="36">
        <v>27219.645000000004</v>
      </c>
      <c r="D1643" s="36">
        <v>27219.645000000004</v>
      </c>
      <c r="E1643" s="36">
        <v>27219.645000000004</v>
      </c>
      <c r="F1643" s="36">
        <v>27219.645000000004</v>
      </c>
      <c r="G1643" s="36">
        <v>27219.645000000004</v>
      </c>
      <c r="H1643" s="36">
        <v>27219.645000000004</v>
      </c>
      <c r="I1643" s="36">
        <v>27219.645000000004</v>
      </c>
      <c r="J1643" s="36">
        <v>27219.645000000004</v>
      </c>
      <c r="K1643" s="36">
        <v>27219.645000000004</v>
      </c>
      <c r="L1643" s="36">
        <v>27219.645000000004</v>
      </c>
      <c r="M1643" s="36">
        <v>27219.645000000004</v>
      </c>
      <c r="N1643" s="36">
        <v>27219.645000000004</v>
      </c>
      <c r="O1643" s="36">
        <v>27219.645000000004</v>
      </c>
      <c r="P1643" s="36">
        <v>27219.645000000004</v>
      </c>
      <c r="Q1643" s="36">
        <f>27219.645-2660.85</f>
        <v>24558.795000000002</v>
      </c>
      <c r="R1643" s="36">
        <f>27219.645-2660.85</f>
        <v>24558.795000000002</v>
      </c>
      <c r="S1643" s="36">
        <f>27219.645-2660.85</f>
        <v>24558.795000000002</v>
      </c>
    </row>
    <row r="1644" spans="2:19">
      <c r="B1644" s="6">
        <v>1996</v>
      </c>
      <c r="C1644" s="36">
        <v>10629.135</v>
      </c>
      <c r="D1644" s="36">
        <v>10629.135</v>
      </c>
      <c r="E1644" s="36">
        <v>10629.135</v>
      </c>
      <c r="F1644" s="36">
        <v>10629.135</v>
      </c>
      <c r="G1644" s="36">
        <v>10629.135</v>
      </c>
      <c r="H1644" s="36">
        <v>10629.135</v>
      </c>
      <c r="I1644" s="36">
        <v>10629.135</v>
      </c>
      <c r="J1644" s="36">
        <v>10629.135</v>
      </c>
      <c r="K1644" s="36">
        <v>10629.135</v>
      </c>
      <c r="L1644" s="36">
        <v>10629.135</v>
      </c>
      <c r="M1644" s="36">
        <v>10629.135</v>
      </c>
      <c r="N1644" s="36">
        <v>10629.135</v>
      </c>
      <c r="O1644" s="36">
        <v>10629.135</v>
      </c>
      <c r="P1644" s="36">
        <v>10629.135</v>
      </c>
      <c r="Q1644" s="36">
        <v>10629.135</v>
      </c>
      <c r="R1644" s="36">
        <v>10629.135</v>
      </c>
      <c r="S1644" s="36">
        <v>10629.135</v>
      </c>
    </row>
    <row r="1645" spans="2:19">
      <c r="B1645" s="6">
        <v>1995</v>
      </c>
      <c r="C1645" s="36">
        <v>11825.955</v>
      </c>
      <c r="D1645" s="36">
        <v>11825.955</v>
      </c>
      <c r="E1645" s="36">
        <v>11825.955</v>
      </c>
      <c r="F1645" s="36">
        <v>11825.955</v>
      </c>
      <c r="G1645" s="36">
        <v>11825.955</v>
      </c>
      <c r="H1645" s="36">
        <v>11825.955</v>
      </c>
      <c r="I1645" s="36">
        <v>11825.955</v>
      </c>
      <c r="J1645" s="36">
        <v>11825.955</v>
      </c>
      <c r="K1645" s="36">
        <v>11825.955</v>
      </c>
      <c r="L1645" s="36">
        <v>11825.955</v>
      </c>
      <c r="M1645" s="36">
        <v>11825.955</v>
      </c>
      <c r="N1645" s="36">
        <v>11825.955</v>
      </c>
      <c r="O1645" s="36">
        <v>11825.955</v>
      </c>
      <c r="P1645" s="36">
        <v>11825.955</v>
      </c>
      <c r="Q1645" s="36">
        <v>11825.955</v>
      </c>
      <c r="R1645" s="36">
        <v>11825.955</v>
      </c>
      <c r="S1645" s="36">
        <v>11825.955</v>
      </c>
    </row>
    <row r="1646" spans="2:19">
      <c r="B1646" s="6">
        <v>1994</v>
      </c>
      <c r="C1646" s="36">
        <v>42717.249000000003</v>
      </c>
      <c r="D1646" s="36">
        <v>42717.249000000003</v>
      </c>
      <c r="E1646" s="36">
        <v>42717.249000000003</v>
      </c>
      <c r="F1646" s="36">
        <v>42717.249000000003</v>
      </c>
      <c r="G1646" s="36">
        <v>42717.249000000003</v>
      </c>
      <c r="H1646" s="36">
        <v>42717.249000000003</v>
      </c>
      <c r="I1646" s="36">
        <v>42717.249000000003</v>
      </c>
      <c r="J1646" s="36">
        <v>42717.249000000003</v>
      </c>
      <c r="K1646" s="36">
        <v>42717.249000000003</v>
      </c>
      <c r="L1646" s="36">
        <v>42717.249000000003</v>
      </c>
      <c r="M1646" s="36">
        <v>42717.249000000003</v>
      </c>
      <c r="N1646" s="36">
        <v>42717.249000000003</v>
      </c>
      <c r="O1646" s="36">
        <v>42717.249000000003</v>
      </c>
      <c r="P1646" s="36">
        <v>42717.249000000003</v>
      </c>
      <c r="Q1646" s="36">
        <v>42717.249000000003</v>
      </c>
      <c r="R1646" s="36">
        <v>42717.249000000003</v>
      </c>
      <c r="S1646" s="36">
        <v>42717.249000000003</v>
      </c>
    </row>
    <row r="1647" spans="2:19">
      <c r="B1647" s="6">
        <v>1993</v>
      </c>
      <c r="C1647" s="36">
        <v>41845.050000000003</v>
      </c>
      <c r="D1647" s="36">
        <v>41845.050000000003</v>
      </c>
      <c r="E1647" s="36">
        <v>41845.050000000003</v>
      </c>
      <c r="F1647" s="36">
        <v>41845.050000000003</v>
      </c>
      <c r="G1647" s="36">
        <v>41845.050000000003</v>
      </c>
      <c r="H1647" s="36">
        <v>41845.050000000003</v>
      </c>
      <c r="I1647" s="36">
        <v>41845.050000000003</v>
      </c>
      <c r="J1647" s="36">
        <v>41845.050000000003</v>
      </c>
      <c r="K1647" s="36">
        <v>41845.050000000003</v>
      </c>
      <c r="L1647" s="36">
        <v>41845.050000000003</v>
      </c>
      <c r="M1647" s="36">
        <v>41845.050000000003</v>
      </c>
      <c r="N1647" s="36">
        <v>41845.050000000003</v>
      </c>
      <c r="O1647" s="36">
        <v>41845.050000000003</v>
      </c>
      <c r="P1647" s="36">
        <v>41845.050000000003</v>
      </c>
      <c r="Q1647" s="36">
        <v>41845.050000000003</v>
      </c>
      <c r="R1647" s="36">
        <v>41845.050000000003</v>
      </c>
      <c r="S1647" s="36">
        <v>41845.050000000003</v>
      </c>
    </row>
    <row r="1648" spans="2:19">
      <c r="B1648" s="6">
        <v>1992</v>
      </c>
      <c r="C1648" s="36">
        <v>72820.502999999997</v>
      </c>
      <c r="D1648" s="36">
        <v>72820.502999999997</v>
      </c>
      <c r="E1648" s="36">
        <v>72820.502999999997</v>
      </c>
      <c r="F1648" s="36">
        <v>72820.502999999997</v>
      </c>
      <c r="G1648" s="36">
        <v>72820.502999999997</v>
      </c>
      <c r="H1648" s="36">
        <v>72820.502999999997</v>
      </c>
      <c r="I1648" s="36">
        <v>72820.502999999997</v>
      </c>
      <c r="J1648" s="36">
        <v>72820.502999999997</v>
      </c>
      <c r="K1648" s="36">
        <v>72820.502999999997</v>
      </c>
      <c r="L1648" s="36">
        <v>72820.502999999997</v>
      </c>
      <c r="M1648" s="36">
        <v>72820.502999999997</v>
      </c>
      <c r="N1648" s="36">
        <v>72820.502999999997</v>
      </c>
      <c r="O1648" s="36">
        <v>72820.502999999997</v>
      </c>
      <c r="P1648" s="36">
        <v>72820.502999999997</v>
      </c>
      <c r="Q1648" s="36">
        <v>72820.502999999997</v>
      </c>
      <c r="R1648" s="36">
        <v>72820.502999999997</v>
      </c>
      <c r="S1648" s="36">
        <v>72820.502999999997</v>
      </c>
    </row>
    <row r="1649" spans="2:19">
      <c r="B1649" s="6">
        <v>1991</v>
      </c>
      <c r="C1649" s="36">
        <v>74058.309000000008</v>
      </c>
      <c r="D1649" s="36">
        <v>74058.309000000008</v>
      </c>
      <c r="E1649" s="36">
        <v>74058.309000000008</v>
      </c>
      <c r="F1649" s="36">
        <v>74058.309000000008</v>
      </c>
      <c r="G1649" s="36">
        <v>74058.309000000008</v>
      </c>
      <c r="H1649" s="36">
        <v>74058.309000000008</v>
      </c>
      <c r="I1649" s="36">
        <v>74058.309000000008</v>
      </c>
      <c r="J1649" s="36">
        <v>74058.309000000008</v>
      </c>
      <c r="K1649" s="36">
        <v>74058.309000000008</v>
      </c>
      <c r="L1649" s="36">
        <v>74058.309000000008</v>
      </c>
      <c r="M1649" s="36">
        <v>74058.309000000008</v>
      </c>
      <c r="N1649" s="36">
        <v>74058.309000000008</v>
      </c>
      <c r="O1649" s="36">
        <v>74058.309000000008</v>
      </c>
      <c r="P1649" s="36">
        <v>74058.309000000008</v>
      </c>
      <c r="Q1649" s="36">
        <v>74058.309000000008</v>
      </c>
      <c r="R1649" s="36">
        <v>74058.309000000008</v>
      </c>
      <c r="S1649" s="36">
        <v>74058.309000000008</v>
      </c>
    </row>
    <row r="1650" spans="2:19">
      <c r="B1650" s="6">
        <v>1990</v>
      </c>
      <c r="C1650" s="36">
        <v>56494.008000000002</v>
      </c>
      <c r="D1650" s="36">
        <v>56494.008000000002</v>
      </c>
      <c r="E1650" s="36">
        <v>56494.008000000002</v>
      </c>
      <c r="F1650" s="36">
        <v>56494.008000000002</v>
      </c>
      <c r="G1650" s="36">
        <v>56494.008000000002</v>
      </c>
      <c r="H1650" s="36">
        <v>56494.008000000002</v>
      </c>
      <c r="I1650" s="36">
        <v>56494.008000000002</v>
      </c>
      <c r="J1650" s="36">
        <v>56494.008000000002</v>
      </c>
      <c r="K1650" s="36">
        <v>56494.008000000002</v>
      </c>
      <c r="L1650" s="36">
        <v>56494.008000000002</v>
      </c>
      <c r="M1650" s="36">
        <v>56494.008000000002</v>
      </c>
      <c r="N1650" s="36">
        <v>56494.008000000002</v>
      </c>
      <c r="O1650" s="36">
        <v>56494.008000000002</v>
      </c>
      <c r="P1650" s="36">
        <v>56494.008000000002</v>
      </c>
      <c r="Q1650" s="36">
        <v>56494.008000000002</v>
      </c>
      <c r="R1650" s="36">
        <v>56494.008000000002</v>
      </c>
      <c r="S1650" s="36">
        <v>56494.008000000002</v>
      </c>
    </row>
    <row r="1651" spans="2:19">
      <c r="B1651" s="6">
        <v>1989</v>
      </c>
      <c r="C1651" s="36">
        <v>24107.643</v>
      </c>
      <c r="D1651" s="36">
        <v>24107.643</v>
      </c>
      <c r="E1651" s="36">
        <v>24107.643</v>
      </c>
      <c r="F1651" s="36">
        <v>24107.643</v>
      </c>
      <c r="G1651" s="36">
        <v>24107.643</v>
      </c>
      <c r="H1651" s="36">
        <v>24107.643</v>
      </c>
      <c r="I1651" s="36">
        <v>24107.643</v>
      </c>
      <c r="J1651" s="36">
        <v>24107.643</v>
      </c>
      <c r="K1651" s="36">
        <v>24107.643</v>
      </c>
      <c r="L1651" s="36">
        <v>24107.643</v>
      </c>
      <c r="M1651" s="36">
        <v>24107.643</v>
      </c>
      <c r="N1651" s="36">
        <v>24107.643</v>
      </c>
      <c r="O1651" s="36">
        <v>24107.643</v>
      </c>
      <c r="P1651" s="36">
        <v>24107.643</v>
      </c>
      <c r="Q1651" s="36">
        <v>24107.643</v>
      </c>
      <c r="R1651" s="36">
        <v>24107.643</v>
      </c>
      <c r="S1651" s="36">
        <v>24107.643</v>
      </c>
    </row>
    <row r="1652" spans="2:19">
      <c r="B1652" s="6">
        <v>1988</v>
      </c>
      <c r="C1652" s="36">
        <v>46606.076999999997</v>
      </c>
      <c r="D1652" s="36">
        <v>46606.076999999997</v>
      </c>
      <c r="E1652" s="36">
        <v>46606.076999999997</v>
      </c>
      <c r="F1652" s="36">
        <v>46606.076999999997</v>
      </c>
      <c r="G1652" s="36">
        <v>46606.076999999997</v>
      </c>
      <c r="H1652" s="36">
        <v>46606.076999999997</v>
      </c>
      <c r="I1652" s="36">
        <v>46606.076999999997</v>
      </c>
      <c r="J1652" s="36">
        <v>46606.076999999997</v>
      </c>
      <c r="K1652" s="36">
        <v>46606.076999999997</v>
      </c>
      <c r="L1652" s="36">
        <v>46606.076999999997</v>
      </c>
      <c r="M1652" s="36">
        <v>46606.076999999997</v>
      </c>
      <c r="N1652" s="36">
        <v>46606.076999999997</v>
      </c>
      <c r="O1652" s="36">
        <v>46606.076999999997</v>
      </c>
      <c r="P1652" s="36">
        <v>46606.076999999997</v>
      </c>
      <c r="Q1652" s="36">
        <v>46606.076999999997</v>
      </c>
      <c r="R1652" s="36">
        <v>46606.076999999997</v>
      </c>
      <c r="S1652" s="36">
        <v>46606.076999999997</v>
      </c>
    </row>
    <row r="1653" spans="2:19">
      <c r="B1653" s="6">
        <v>1987</v>
      </c>
      <c r="C1653" s="36">
        <v>33130.259999999995</v>
      </c>
      <c r="D1653" s="36">
        <v>33130.259999999995</v>
      </c>
      <c r="E1653" s="36">
        <v>33130.259999999995</v>
      </c>
      <c r="F1653" s="36">
        <v>33130.259999999995</v>
      </c>
      <c r="G1653" s="36">
        <v>33130.259999999995</v>
      </c>
      <c r="H1653" s="36">
        <v>33130.259999999995</v>
      </c>
      <c r="I1653" s="36">
        <v>33130.259999999995</v>
      </c>
      <c r="J1653" s="36">
        <v>33130.259999999995</v>
      </c>
      <c r="K1653" s="36">
        <v>33130.259999999995</v>
      </c>
      <c r="L1653" s="36">
        <v>33130.259999999995</v>
      </c>
      <c r="M1653" s="36">
        <v>33130.259999999995</v>
      </c>
      <c r="N1653" s="36">
        <v>33130.259999999995</v>
      </c>
      <c r="O1653" s="36">
        <v>33130.259999999995</v>
      </c>
      <c r="P1653" s="36">
        <v>33130.259999999995</v>
      </c>
      <c r="Q1653" s="36">
        <v>33130.259999999995</v>
      </c>
      <c r="R1653" s="36">
        <v>33130.259999999995</v>
      </c>
      <c r="S1653" s="36">
        <v>33130.259999999995</v>
      </c>
    </row>
    <row r="1654" spans="2:19">
      <c r="B1654" s="6">
        <v>1986</v>
      </c>
      <c r="C1654" s="36">
        <v>56300.454000000005</v>
      </c>
      <c r="D1654" s="36">
        <v>56300.454000000005</v>
      </c>
      <c r="E1654" s="36">
        <v>56300.454000000005</v>
      </c>
      <c r="F1654" s="36">
        <v>56300.454000000005</v>
      </c>
      <c r="G1654" s="36">
        <v>56300.454000000005</v>
      </c>
      <c r="H1654" s="36">
        <v>56300.454000000005</v>
      </c>
      <c r="I1654" s="36">
        <v>56300.454000000005</v>
      </c>
      <c r="J1654" s="36">
        <v>56300.454000000005</v>
      </c>
      <c r="K1654" s="36">
        <v>56300.454000000005</v>
      </c>
      <c r="L1654" s="36">
        <v>56300.454000000005</v>
      </c>
      <c r="M1654" s="36">
        <v>56300.454000000005</v>
      </c>
      <c r="N1654" s="36">
        <v>56300.454000000005</v>
      </c>
      <c r="O1654" s="36">
        <v>56300.454000000005</v>
      </c>
      <c r="P1654" s="36">
        <v>56300.454000000005</v>
      </c>
      <c r="Q1654" s="36">
        <v>56300.454000000005</v>
      </c>
      <c r="R1654" s="36">
        <v>56300.454000000005</v>
      </c>
      <c r="S1654" s="36">
        <v>56300.454000000005</v>
      </c>
    </row>
    <row r="1655" spans="2:19">
      <c r="B1655" s="6">
        <v>1985</v>
      </c>
      <c r="C1655" s="36">
        <v>362896.23600000003</v>
      </c>
      <c r="D1655" s="36">
        <v>362896.23600000003</v>
      </c>
      <c r="E1655" s="36">
        <v>362896.23600000003</v>
      </c>
      <c r="F1655" s="36">
        <v>362896.23600000003</v>
      </c>
      <c r="G1655" s="36">
        <v>362896.23600000003</v>
      </c>
      <c r="H1655" s="36">
        <v>362896.23600000003</v>
      </c>
      <c r="I1655" s="36">
        <v>362896.23600000003</v>
      </c>
      <c r="J1655" s="36">
        <v>362896.23600000003</v>
      </c>
      <c r="K1655" s="36">
        <v>362896.23600000003</v>
      </c>
      <c r="L1655" s="36">
        <v>362896.23600000003</v>
      </c>
      <c r="M1655" s="36">
        <v>362896.23600000003</v>
      </c>
      <c r="N1655" s="36">
        <v>362896.23600000003</v>
      </c>
      <c r="O1655" s="36">
        <v>362896.23600000003</v>
      </c>
      <c r="P1655" s="36">
        <v>362896.23600000003</v>
      </c>
      <c r="Q1655" s="36">
        <v>362896.23600000003</v>
      </c>
      <c r="R1655" s="36">
        <v>362896.23600000003</v>
      </c>
      <c r="S1655" s="36">
        <v>362896.23600000003</v>
      </c>
    </row>
    <row r="1656" spans="2:19">
      <c r="B1656" s="6">
        <v>1984</v>
      </c>
      <c r="C1656" s="36">
        <v>90330.399000000005</v>
      </c>
      <c r="D1656" s="36">
        <v>90330.399000000005</v>
      </c>
      <c r="E1656" s="36">
        <v>90330.399000000005</v>
      </c>
      <c r="F1656" s="36">
        <v>90330.399000000005</v>
      </c>
      <c r="G1656" s="36">
        <v>90330.399000000005</v>
      </c>
      <c r="H1656" s="36">
        <v>90330.399000000005</v>
      </c>
      <c r="I1656" s="36">
        <v>90330.399000000005</v>
      </c>
      <c r="J1656" s="36">
        <v>90330.399000000005</v>
      </c>
      <c r="K1656" s="36">
        <v>90330.399000000005</v>
      </c>
      <c r="L1656" s="36">
        <v>90330.399000000005</v>
      </c>
      <c r="M1656" s="36">
        <v>90330.399000000005</v>
      </c>
      <c r="N1656" s="36">
        <v>90330.399000000005</v>
      </c>
      <c r="O1656" s="36">
        <v>90330.399000000005</v>
      </c>
      <c r="P1656" s="36">
        <v>90330.399000000005</v>
      </c>
      <c r="Q1656" s="36">
        <v>90330.399000000005</v>
      </c>
      <c r="R1656" s="36">
        <v>90330.399000000005</v>
      </c>
      <c r="S1656" s="36">
        <v>90330.399000000005</v>
      </c>
    </row>
    <row r="1657" spans="2:19">
      <c r="B1657" s="6">
        <v>1983</v>
      </c>
      <c r="C1657" s="36">
        <v>35220.851999999999</v>
      </c>
      <c r="D1657" s="36">
        <v>35220.851999999999</v>
      </c>
      <c r="E1657" s="36">
        <v>35220.851999999999</v>
      </c>
      <c r="F1657" s="36">
        <v>35220.851999999999</v>
      </c>
      <c r="G1657" s="36">
        <v>35220.851999999999</v>
      </c>
      <c r="H1657" s="36">
        <v>35220.851999999999</v>
      </c>
      <c r="I1657" s="36">
        <v>35220.851999999999</v>
      </c>
      <c r="J1657" s="36">
        <v>35220.851999999999</v>
      </c>
      <c r="K1657" s="36">
        <v>35220.851999999999</v>
      </c>
      <c r="L1657" s="36">
        <v>35220.851999999999</v>
      </c>
      <c r="M1657" s="36">
        <v>35220.851999999999</v>
      </c>
      <c r="N1657" s="36">
        <v>35220.851999999999</v>
      </c>
      <c r="O1657" s="36">
        <v>35220.851999999999</v>
      </c>
      <c r="P1657" s="36">
        <v>35220.851999999999</v>
      </c>
      <c r="Q1657" s="36">
        <v>35220.851999999999</v>
      </c>
      <c r="R1657" s="36">
        <v>35220.851999999999</v>
      </c>
      <c r="S1657" s="36">
        <v>35220.851999999999</v>
      </c>
    </row>
    <row r="1658" spans="2:19">
      <c r="B1658" s="6">
        <v>1982</v>
      </c>
      <c r="C1658" s="36">
        <v>9515.7900000000009</v>
      </c>
      <c r="D1658" s="36">
        <v>9515.7900000000009</v>
      </c>
      <c r="E1658" s="36">
        <v>9515.7900000000009</v>
      </c>
      <c r="F1658" s="36">
        <v>9515.7900000000009</v>
      </c>
      <c r="G1658" s="36">
        <v>9515.7900000000009</v>
      </c>
      <c r="H1658" s="36">
        <v>9515.7900000000009</v>
      </c>
      <c r="I1658" s="36">
        <v>9515.7900000000009</v>
      </c>
      <c r="J1658" s="36">
        <v>9515.7900000000009</v>
      </c>
      <c r="K1658" s="36">
        <v>9515.7900000000009</v>
      </c>
      <c r="L1658" s="36">
        <v>9515.7900000000009</v>
      </c>
      <c r="M1658" s="36">
        <v>9515.7900000000009</v>
      </c>
      <c r="N1658" s="36">
        <v>9515.7900000000009</v>
      </c>
      <c r="O1658" s="36">
        <v>9515.7900000000009</v>
      </c>
      <c r="P1658" s="36">
        <v>9515.7900000000009</v>
      </c>
      <c r="Q1658" s="36">
        <v>9515.7900000000009</v>
      </c>
      <c r="R1658" s="36">
        <v>9515.7900000000009</v>
      </c>
      <c r="S1658" s="36">
        <v>9515.7900000000009</v>
      </c>
    </row>
    <row r="1659" spans="2:19">
      <c r="B1659" s="6">
        <v>1981</v>
      </c>
      <c r="C1659" s="36">
        <v>88119.063000000009</v>
      </c>
      <c r="D1659" s="36">
        <v>88119.063000000009</v>
      </c>
      <c r="E1659" s="36">
        <v>88119.063000000009</v>
      </c>
      <c r="F1659" s="36">
        <v>88119.063000000009</v>
      </c>
      <c r="G1659" s="36">
        <v>88119.063000000009</v>
      </c>
      <c r="H1659" s="36">
        <v>88119.063000000009</v>
      </c>
      <c r="I1659" s="36">
        <v>88119.063000000009</v>
      </c>
      <c r="J1659" s="36">
        <v>88119.063000000009</v>
      </c>
      <c r="K1659" s="36">
        <v>88119.063000000009</v>
      </c>
      <c r="L1659" s="36">
        <v>88119.063000000009</v>
      </c>
      <c r="M1659" s="36">
        <v>88119.063000000009</v>
      </c>
      <c r="N1659" s="36">
        <v>88119.063000000009</v>
      </c>
      <c r="O1659" s="36">
        <v>88119.063000000009</v>
      </c>
      <c r="P1659" s="36">
        <v>88119.063000000009</v>
      </c>
      <c r="Q1659" s="36">
        <v>88119.063000000009</v>
      </c>
      <c r="R1659" s="36">
        <v>88119.063000000009</v>
      </c>
      <c r="S1659" s="36">
        <v>88119.063000000009</v>
      </c>
    </row>
    <row r="1660" spans="2:19">
      <c r="B1660" s="6">
        <v>1980</v>
      </c>
      <c r="C1660" s="36">
        <v>43263.395999999993</v>
      </c>
      <c r="D1660" s="36">
        <v>43263.395999999993</v>
      </c>
      <c r="E1660" s="36">
        <v>43263.395999999993</v>
      </c>
      <c r="F1660" s="36">
        <v>43263.395999999993</v>
      </c>
      <c r="G1660" s="36">
        <v>43263.395999999993</v>
      </c>
      <c r="H1660" s="36">
        <v>43263.395999999993</v>
      </c>
      <c r="I1660" s="36">
        <v>43263.395999999993</v>
      </c>
      <c r="J1660" s="36">
        <v>43263.395999999993</v>
      </c>
      <c r="K1660" s="36">
        <v>43263.395999999993</v>
      </c>
      <c r="L1660" s="36">
        <v>43263.395999999993</v>
      </c>
      <c r="M1660" s="36">
        <v>43263.395999999993</v>
      </c>
      <c r="N1660" s="36">
        <v>43263.395999999993</v>
      </c>
      <c r="O1660" s="36">
        <v>43263.395999999993</v>
      </c>
      <c r="P1660" s="36">
        <v>43263.395999999993</v>
      </c>
      <c r="Q1660" s="36">
        <v>43263.395999999993</v>
      </c>
      <c r="R1660" s="36">
        <v>43263.395999999993</v>
      </c>
      <c r="S1660" s="36">
        <v>43263.395999999993</v>
      </c>
    </row>
    <row r="1661" spans="2:19">
      <c r="B1661" s="6">
        <v>1979</v>
      </c>
      <c r="C1661" s="36">
        <v>18618.849000000002</v>
      </c>
      <c r="D1661" s="36">
        <v>18618.849000000002</v>
      </c>
      <c r="E1661" s="36">
        <v>18618.849000000002</v>
      </c>
      <c r="F1661" s="36">
        <v>18618.849000000002</v>
      </c>
      <c r="G1661" s="36">
        <v>18618.849000000002</v>
      </c>
      <c r="H1661" s="36">
        <v>18618.849000000002</v>
      </c>
      <c r="I1661" s="36">
        <v>18618.849000000002</v>
      </c>
      <c r="J1661" s="36">
        <v>18618.849000000002</v>
      </c>
      <c r="K1661" s="36">
        <v>18618.849000000002</v>
      </c>
      <c r="L1661" s="36">
        <v>18618.849000000002</v>
      </c>
      <c r="M1661" s="36">
        <v>18618.849000000002</v>
      </c>
      <c r="N1661" s="36">
        <v>18618.849000000002</v>
      </c>
      <c r="O1661" s="36">
        <v>18618.849000000002</v>
      </c>
      <c r="P1661" s="36">
        <v>18618.849000000002</v>
      </c>
      <c r="Q1661" s="36">
        <v>18618.849000000002</v>
      </c>
      <c r="R1661" s="36">
        <v>18618.849000000002</v>
      </c>
      <c r="S1661" s="36">
        <v>18618.849000000002</v>
      </c>
    </row>
    <row r="1662" spans="2:19">
      <c r="B1662" s="6">
        <v>1978</v>
      </c>
      <c r="C1662" s="36">
        <v>0</v>
      </c>
      <c r="D1662" s="36">
        <v>0</v>
      </c>
      <c r="E1662" s="36">
        <v>0</v>
      </c>
      <c r="F1662" s="36">
        <v>0</v>
      </c>
      <c r="G1662" s="36">
        <v>0</v>
      </c>
      <c r="H1662" s="36">
        <v>0</v>
      </c>
      <c r="I1662" s="36">
        <v>0</v>
      </c>
      <c r="J1662" s="36">
        <v>0</v>
      </c>
      <c r="K1662" s="36">
        <v>0</v>
      </c>
      <c r="L1662" s="36">
        <v>0</v>
      </c>
      <c r="M1662" s="36">
        <v>0</v>
      </c>
      <c r="N1662" s="36">
        <v>0</v>
      </c>
      <c r="O1662" s="36">
        <v>0</v>
      </c>
      <c r="P1662" s="36">
        <v>0</v>
      </c>
      <c r="Q1662" s="36">
        <v>0</v>
      </c>
      <c r="R1662" s="36">
        <v>0</v>
      </c>
      <c r="S1662" s="36">
        <v>0</v>
      </c>
    </row>
    <row r="1663" spans="2:19">
      <c r="B1663" s="6">
        <v>1977</v>
      </c>
      <c r="C1663" s="36">
        <v>41364.792000000001</v>
      </c>
      <c r="D1663" s="36">
        <v>41364.792000000001</v>
      </c>
      <c r="E1663" s="36">
        <v>41364.792000000001</v>
      </c>
      <c r="F1663" s="36">
        <v>41364.792000000001</v>
      </c>
      <c r="G1663" s="36">
        <v>41364.792000000001</v>
      </c>
      <c r="H1663" s="36">
        <v>41364.792000000001</v>
      </c>
      <c r="I1663" s="36">
        <v>41364.792000000001</v>
      </c>
      <c r="J1663" s="36">
        <v>41364.792000000001</v>
      </c>
      <c r="K1663" s="36">
        <v>41364.792000000001</v>
      </c>
      <c r="L1663" s="36">
        <v>41364.792000000001</v>
      </c>
      <c r="M1663" s="36">
        <v>41364.792000000001</v>
      </c>
      <c r="N1663" s="36">
        <v>41364.792000000001</v>
      </c>
      <c r="O1663" s="36">
        <v>41364.792000000001</v>
      </c>
      <c r="P1663" s="36">
        <v>41364.792000000001</v>
      </c>
      <c r="Q1663" s="36">
        <v>41364.792000000001</v>
      </c>
      <c r="R1663" s="36">
        <v>41364.792000000001</v>
      </c>
      <c r="S1663" s="36">
        <v>41364.792000000001</v>
      </c>
    </row>
    <row r="1664" spans="2:19">
      <c r="B1664" s="6">
        <v>1976</v>
      </c>
      <c r="C1664" s="36">
        <v>161222.09400000001</v>
      </c>
      <c r="D1664" s="36">
        <v>161222.09400000001</v>
      </c>
      <c r="E1664" s="36">
        <v>161222.09400000001</v>
      </c>
      <c r="F1664" s="36">
        <v>161222.09400000001</v>
      </c>
      <c r="G1664" s="36">
        <v>161222.09400000001</v>
      </c>
      <c r="H1664" s="36">
        <v>161222.09400000001</v>
      </c>
      <c r="I1664" s="36">
        <v>161222.09400000001</v>
      </c>
      <c r="J1664" s="36">
        <v>161222.09400000001</v>
      </c>
      <c r="K1664" s="36">
        <v>161222.09400000001</v>
      </c>
      <c r="L1664" s="36">
        <v>161222.09400000001</v>
      </c>
      <c r="M1664" s="36">
        <v>161222.09400000001</v>
      </c>
      <c r="N1664" s="36">
        <v>161222.09400000001</v>
      </c>
      <c r="O1664" s="36">
        <v>161222.09400000001</v>
      </c>
      <c r="P1664" s="36">
        <v>161222.09400000001</v>
      </c>
      <c r="Q1664" s="36">
        <f>161222.094-24030</f>
        <v>137192.09400000001</v>
      </c>
      <c r="R1664" s="36">
        <f>161222.094-24030</f>
        <v>137192.09400000001</v>
      </c>
      <c r="S1664" s="36">
        <f>161222.094-24030</f>
        <v>137192.09400000001</v>
      </c>
    </row>
    <row r="1665" spans="2:19">
      <c r="B1665" s="6">
        <v>1975</v>
      </c>
      <c r="C1665" s="36">
        <v>5646.6540000000005</v>
      </c>
      <c r="D1665" s="36">
        <v>5646.6540000000005</v>
      </c>
      <c r="E1665" s="36">
        <v>5646.6540000000005</v>
      </c>
      <c r="F1665" s="36">
        <v>5646.6540000000005</v>
      </c>
      <c r="G1665" s="36">
        <v>5646.6540000000005</v>
      </c>
      <c r="H1665" s="36">
        <v>5646.6540000000005</v>
      </c>
      <c r="I1665" s="36">
        <v>5646.6540000000005</v>
      </c>
      <c r="J1665" s="36">
        <v>5646.6540000000005</v>
      </c>
      <c r="K1665" s="36">
        <v>5646.6540000000005</v>
      </c>
      <c r="L1665" s="36">
        <v>5646.6540000000005</v>
      </c>
      <c r="M1665" s="36">
        <v>5646.6540000000005</v>
      </c>
      <c r="N1665" s="36">
        <v>5646.6540000000005</v>
      </c>
      <c r="O1665" s="36">
        <v>5646.6540000000005</v>
      </c>
      <c r="P1665" s="36">
        <v>5646.6540000000005</v>
      </c>
      <c r="Q1665" s="36">
        <v>5646.6540000000005</v>
      </c>
      <c r="R1665" s="36">
        <v>5646.6540000000005</v>
      </c>
      <c r="S1665" s="36">
        <v>5646.6540000000005</v>
      </c>
    </row>
    <row r="1666" spans="2:19">
      <c r="B1666" s="6">
        <v>1974</v>
      </c>
      <c r="C1666" s="36">
        <v>17802.747000000003</v>
      </c>
      <c r="D1666" s="36">
        <v>17802.747000000003</v>
      </c>
      <c r="E1666" s="36">
        <v>17802.747000000003</v>
      </c>
      <c r="F1666" s="36">
        <v>17802.747000000003</v>
      </c>
      <c r="G1666" s="36">
        <v>17802.747000000003</v>
      </c>
      <c r="H1666" s="36">
        <v>17802.747000000003</v>
      </c>
      <c r="I1666" s="36">
        <v>17802.747000000003</v>
      </c>
      <c r="J1666" s="36">
        <v>17802.747000000003</v>
      </c>
      <c r="K1666" s="36">
        <v>17802.747000000003</v>
      </c>
      <c r="L1666" s="36">
        <v>17802.747000000003</v>
      </c>
      <c r="M1666" s="36">
        <v>17802.747000000003</v>
      </c>
      <c r="N1666" s="36">
        <v>17802.747000000003</v>
      </c>
      <c r="O1666" s="36">
        <v>17802.747000000003</v>
      </c>
      <c r="P1666" s="36">
        <v>17802.747000000003</v>
      </c>
      <c r="Q1666" s="36">
        <v>17802.747000000003</v>
      </c>
      <c r="R1666" s="36">
        <v>17802.747000000003</v>
      </c>
      <c r="S1666" s="36">
        <v>17802.747000000003</v>
      </c>
    </row>
    <row r="1667" spans="2:19">
      <c r="B1667" s="6">
        <v>1973</v>
      </c>
      <c r="C1667" s="36">
        <v>46984.275000000001</v>
      </c>
      <c r="D1667" s="36">
        <v>46984.275000000001</v>
      </c>
      <c r="E1667" s="36">
        <v>46984.275000000001</v>
      </c>
      <c r="F1667" s="36">
        <v>46984.275000000001</v>
      </c>
      <c r="G1667" s="36">
        <v>46984.275000000001</v>
      </c>
      <c r="H1667" s="36">
        <v>46984.275000000001</v>
      </c>
      <c r="I1667" s="36">
        <v>46984.275000000001</v>
      </c>
      <c r="J1667" s="36">
        <v>46984.275000000001</v>
      </c>
      <c r="K1667" s="36">
        <v>46984.275000000001</v>
      </c>
      <c r="L1667" s="36">
        <v>46984.275000000001</v>
      </c>
      <c r="M1667" s="36">
        <v>46984.275000000001</v>
      </c>
      <c r="N1667" s="36">
        <v>46984.275000000001</v>
      </c>
      <c r="O1667" s="36">
        <v>46984.275000000001</v>
      </c>
      <c r="P1667" s="36">
        <v>46984.275000000001</v>
      </c>
      <c r="Q1667" s="36">
        <f>46984.275-2790</f>
        <v>44194.275000000001</v>
      </c>
      <c r="R1667" s="36">
        <f>46984.275-2790</f>
        <v>44194.275000000001</v>
      </c>
      <c r="S1667" s="36">
        <f>46984.275-2790</f>
        <v>44194.275000000001</v>
      </c>
    </row>
    <row r="1668" spans="2:19">
      <c r="B1668" s="6">
        <v>1972</v>
      </c>
      <c r="C1668" s="36">
        <v>23909.715000000004</v>
      </c>
      <c r="D1668" s="36">
        <v>23909.715000000004</v>
      </c>
      <c r="E1668" s="36">
        <v>23909.715000000004</v>
      </c>
      <c r="F1668" s="36">
        <v>23909.715000000004</v>
      </c>
      <c r="G1668" s="36">
        <v>23909.715000000004</v>
      </c>
      <c r="H1668" s="36">
        <v>23909.715000000004</v>
      </c>
      <c r="I1668" s="36">
        <v>23909.715000000004</v>
      </c>
      <c r="J1668" s="36">
        <v>23909.715000000004</v>
      </c>
      <c r="K1668" s="36">
        <v>23909.715000000004</v>
      </c>
      <c r="L1668" s="36">
        <v>23909.715000000004</v>
      </c>
      <c r="M1668" s="36">
        <v>23909.715000000004</v>
      </c>
      <c r="N1668" s="36">
        <v>23909.715000000004</v>
      </c>
      <c r="O1668" s="36">
        <v>23909.715000000004</v>
      </c>
      <c r="P1668" s="36">
        <v>23909.715000000004</v>
      </c>
      <c r="Q1668" s="36">
        <v>23909.715000000004</v>
      </c>
      <c r="R1668" s="36">
        <v>23909.715000000004</v>
      </c>
      <c r="S1668" s="36">
        <v>23909.715000000004</v>
      </c>
    </row>
    <row r="1669" spans="2:19">
      <c r="B1669" s="6">
        <v>1971</v>
      </c>
      <c r="C1669" s="36">
        <v>5227.3710000000001</v>
      </c>
      <c r="D1669" s="36">
        <v>5227.3710000000001</v>
      </c>
      <c r="E1669" s="36">
        <v>5227.3710000000001</v>
      </c>
      <c r="F1669" s="36">
        <v>5227.3710000000001</v>
      </c>
      <c r="G1669" s="36">
        <v>5227.3710000000001</v>
      </c>
      <c r="H1669" s="36">
        <v>5227.3710000000001</v>
      </c>
      <c r="I1669" s="36">
        <v>5227.3710000000001</v>
      </c>
      <c r="J1669" s="36">
        <v>5227.3710000000001</v>
      </c>
      <c r="K1669" s="36">
        <v>5227.3710000000001</v>
      </c>
      <c r="L1669" s="36">
        <v>5227.3710000000001</v>
      </c>
      <c r="M1669" s="36">
        <v>5227.3710000000001</v>
      </c>
      <c r="N1669" s="36">
        <v>5227.3710000000001</v>
      </c>
      <c r="O1669" s="36">
        <v>5227.3710000000001</v>
      </c>
      <c r="P1669" s="36">
        <v>5227.3710000000001</v>
      </c>
      <c r="Q1669" s="36">
        <v>5227.3710000000001</v>
      </c>
      <c r="R1669" s="36">
        <v>5227.3710000000001</v>
      </c>
      <c r="S1669" s="36">
        <v>5227.3710000000001</v>
      </c>
    </row>
    <row r="1670" spans="2:19">
      <c r="B1670" s="6">
        <v>1970</v>
      </c>
      <c r="C1670" s="36">
        <v>4090.6709999999994</v>
      </c>
      <c r="D1670" s="36">
        <v>4090.6709999999994</v>
      </c>
      <c r="E1670" s="36">
        <v>4090.6709999999994</v>
      </c>
      <c r="F1670" s="36">
        <v>4090.6709999999994</v>
      </c>
      <c r="G1670" s="36">
        <v>4090.6709999999994</v>
      </c>
      <c r="H1670" s="36">
        <v>4090.6709999999994</v>
      </c>
      <c r="I1670" s="36">
        <v>4090.6709999999994</v>
      </c>
      <c r="J1670" s="36">
        <v>4090.6709999999994</v>
      </c>
      <c r="K1670" s="36">
        <v>4090.6709999999994</v>
      </c>
      <c r="L1670" s="36">
        <v>4090.6709999999994</v>
      </c>
      <c r="M1670" s="36">
        <v>4090.6709999999994</v>
      </c>
      <c r="N1670" s="36">
        <v>4090.6709999999994</v>
      </c>
      <c r="O1670" s="36">
        <v>4090.6709999999994</v>
      </c>
      <c r="P1670" s="36">
        <v>4090.6709999999994</v>
      </c>
      <c r="Q1670" s="36">
        <v>4090.6709999999994</v>
      </c>
      <c r="R1670" s="36">
        <v>4090.6709999999994</v>
      </c>
      <c r="S1670" s="36">
        <v>4090.6709999999994</v>
      </c>
    </row>
    <row r="1671" spans="2:19">
      <c r="B1671" s="6">
        <v>1969</v>
      </c>
      <c r="C1671" s="36">
        <v>3570.9749999999999</v>
      </c>
      <c r="D1671" s="36">
        <v>3570.9749999999999</v>
      </c>
      <c r="E1671" s="36">
        <v>3570.9749999999999</v>
      </c>
      <c r="F1671" s="36">
        <v>3570.9749999999999</v>
      </c>
      <c r="G1671" s="36">
        <v>3570.9749999999999</v>
      </c>
      <c r="H1671" s="36">
        <v>3570.9749999999999</v>
      </c>
      <c r="I1671" s="36">
        <v>3570.9749999999999</v>
      </c>
      <c r="J1671" s="36">
        <v>3570.9749999999999</v>
      </c>
      <c r="K1671" s="36">
        <v>3570.9749999999999</v>
      </c>
      <c r="L1671" s="36">
        <v>3570.9749999999999</v>
      </c>
      <c r="M1671" s="36">
        <v>3570.9749999999999</v>
      </c>
      <c r="N1671" s="36">
        <v>3570.9749999999999</v>
      </c>
      <c r="O1671" s="36">
        <v>3570.9749999999999</v>
      </c>
      <c r="P1671" s="36">
        <v>3570.9749999999999</v>
      </c>
      <c r="Q1671" s="36">
        <v>3570.9749999999999</v>
      </c>
      <c r="R1671" s="36">
        <v>3570.9749999999999</v>
      </c>
      <c r="S1671" s="36">
        <v>3570.9749999999999</v>
      </c>
    </row>
    <row r="1672" spans="2:19">
      <c r="B1672" s="6">
        <v>1968</v>
      </c>
      <c r="C1672" s="36">
        <v>0</v>
      </c>
      <c r="D1672" s="36">
        <v>0</v>
      </c>
      <c r="E1672" s="36">
        <v>0</v>
      </c>
      <c r="F1672" s="36">
        <v>0</v>
      </c>
      <c r="G1672" s="36">
        <v>0</v>
      </c>
      <c r="H1672" s="36">
        <v>0</v>
      </c>
      <c r="I1672" s="36">
        <v>0</v>
      </c>
      <c r="J1672" s="36">
        <v>0</v>
      </c>
      <c r="K1672" s="36">
        <v>0</v>
      </c>
      <c r="L1672" s="36">
        <v>0</v>
      </c>
      <c r="M1672" s="36">
        <v>0</v>
      </c>
      <c r="N1672" s="36">
        <v>0</v>
      </c>
      <c r="O1672" s="36">
        <v>0</v>
      </c>
      <c r="P1672" s="36">
        <v>0</v>
      </c>
      <c r="Q1672" s="36">
        <v>0</v>
      </c>
      <c r="R1672" s="36">
        <v>0</v>
      </c>
      <c r="S1672" s="36">
        <v>0</v>
      </c>
    </row>
    <row r="1673" spans="2:19">
      <c r="B1673" s="6">
        <v>1967</v>
      </c>
      <c r="C1673" s="36">
        <v>683.11799999999994</v>
      </c>
      <c r="D1673" s="36">
        <v>683.11799999999994</v>
      </c>
      <c r="E1673" s="36">
        <v>683.11799999999994</v>
      </c>
      <c r="F1673" s="36">
        <v>683.11799999999994</v>
      </c>
      <c r="G1673" s="36">
        <v>683.11799999999994</v>
      </c>
      <c r="H1673" s="36">
        <v>683.11799999999994</v>
      </c>
      <c r="I1673" s="36">
        <v>683.11799999999994</v>
      </c>
      <c r="J1673" s="36">
        <v>683.11799999999994</v>
      </c>
      <c r="K1673" s="36">
        <v>683.11799999999994</v>
      </c>
      <c r="L1673" s="36">
        <v>683.11799999999994</v>
      </c>
      <c r="M1673" s="36">
        <v>683.11799999999994</v>
      </c>
      <c r="N1673" s="36">
        <v>683.11799999999994</v>
      </c>
      <c r="O1673" s="36">
        <v>683.11799999999994</v>
      </c>
      <c r="P1673" s="36">
        <v>683.11799999999994</v>
      </c>
      <c r="Q1673" s="36">
        <v>683.11799999999994</v>
      </c>
      <c r="R1673" s="36">
        <v>683.11799999999994</v>
      </c>
      <c r="S1673" s="36">
        <v>683.11799999999994</v>
      </c>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2007101.5940000003</v>
      </c>
      <c r="D1711" s="8">
        <f>SUM(D1633:D1710)</f>
        <v>2011069.0940000003</v>
      </c>
      <c r="E1711" s="8">
        <f>SUM(E1632:E1710)</f>
        <v>2065274.8940000001</v>
      </c>
      <c r="F1711" s="8">
        <f>SUM(F1631:F1710)</f>
        <v>2101542.4239999996</v>
      </c>
      <c r="G1711" s="8">
        <f>SUM(G1630:G1710)</f>
        <v>2375948.7439999995</v>
      </c>
      <c r="H1711" s="8">
        <f>SUM(H1624:H1710)</f>
        <v>2420418.7939999993</v>
      </c>
      <c r="I1711" s="8">
        <f>SUM(I1624:I1710)</f>
        <v>2434558.7939999993</v>
      </c>
      <c r="J1711" s="8">
        <f t="shared" ref="J1711" si="48">SUM(J1624:J1710)</f>
        <v>2444210.6539999996</v>
      </c>
      <c r="K1711" s="8">
        <f>SUM(K1624:K1710)</f>
        <v>2444210.6539999996</v>
      </c>
      <c r="L1711" s="8">
        <f t="shared" ref="L1711" si="49">SUM(L1624:L1710)</f>
        <v>2444210.6539999996</v>
      </c>
      <c r="M1711" s="8">
        <f>SUM(M1624:M1710)</f>
        <v>2444210.6539999996</v>
      </c>
      <c r="N1711" s="11">
        <f>SUM(N1619:N1710)</f>
        <v>2487611.5739999996</v>
      </c>
      <c r="O1711" s="11">
        <f>SUM(O1619:O1710)</f>
        <v>2487777.4339999999</v>
      </c>
      <c r="P1711" s="11">
        <f>SUM(P1619:P1710)</f>
        <v>2506119.9339999999</v>
      </c>
      <c r="Q1711" s="11">
        <f>SUM(Q1619:Q1710)</f>
        <v>2538756.9139999999</v>
      </c>
      <c r="R1711" s="11">
        <f>SUM(R1618:R1710)</f>
        <v>2538756.9139999999</v>
      </c>
      <c r="S1711" s="11">
        <f>SUM(S1618:S1710)</f>
        <v>2538756.9139999999</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v>0</v>
      </c>
    </row>
    <row r="1714" spans="1:19">
      <c r="A1714" s="37"/>
      <c r="B1714" s="6">
        <v>2021</v>
      </c>
      <c r="C1714" s="35"/>
      <c r="D1714" s="35"/>
      <c r="E1714" s="35"/>
      <c r="F1714" s="35"/>
      <c r="G1714" s="35"/>
      <c r="H1714" s="35"/>
      <c r="I1714" s="35"/>
      <c r="J1714" s="35"/>
      <c r="K1714" s="35"/>
      <c r="L1714" s="35"/>
      <c r="M1714" s="35"/>
      <c r="N1714" s="35"/>
      <c r="O1714" s="35"/>
      <c r="P1714" s="35"/>
      <c r="Q1714" s="35"/>
      <c r="R1714" s="36">
        <v>0</v>
      </c>
      <c r="S1714" s="36">
        <v>0</v>
      </c>
    </row>
    <row r="1715" spans="1:19">
      <c r="B1715" s="6">
        <v>2020</v>
      </c>
      <c r="C1715" s="35"/>
      <c r="D1715" s="35"/>
      <c r="E1715" s="35"/>
      <c r="F1715" s="35"/>
      <c r="G1715" s="35"/>
      <c r="H1715" s="35"/>
      <c r="I1715" s="35"/>
      <c r="J1715" s="35"/>
      <c r="K1715" s="35"/>
      <c r="L1715" s="35"/>
      <c r="M1715" s="35"/>
      <c r="N1715" s="35"/>
      <c r="O1715" s="35"/>
      <c r="P1715" s="35"/>
      <c r="Q1715" s="36">
        <v>0</v>
      </c>
      <c r="R1715" s="36">
        <v>0</v>
      </c>
      <c r="S1715" s="36">
        <v>0</v>
      </c>
    </row>
    <row r="1716" spans="1:19">
      <c r="A1716" s="39"/>
      <c r="B1716" s="6">
        <v>2019</v>
      </c>
      <c r="C1716" s="35"/>
      <c r="D1716" s="35"/>
      <c r="E1716" s="35"/>
      <c r="F1716" s="35"/>
      <c r="G1716" s="35"/>
      <c r="H1716" s="35"/>
      <c r="I1716" s="35"/>
      <c r="J1716" s="35"/>
      <c r="K1716" s="35"/>
      <c r="L1716" s="35"/>
      <c r="M1716" s="35"/>
      <c r="N1716" s="35"/>
      <c r="O1716" s="35"/>
      <c r="P1716" s="36">
        <v>0</v>
      </c>
      <c r="Q1716" s="36">
        <v>0</v>
      </c>
      <c r="R1716" s="36">
        <v>0</v>
      </c>
      <c r="S1716" s="36">
        <v>0</v>
      </c>
    </row>
    <row r="1717" spans="1:19">
      <c r="A1717" s="39"/>
      <c r="B1717" s="6">
        <v>2018</v>
      </c>
      <c r="C1717" s="35"/>
      <c r="D1717" s="35"/>
      <c r="E1717" s="35"/>
      <c r="F1717" s="35"/>
      <c r="G1717" s="35"/>
      <c r="H1717" s="35"/>
      <c r="I1717" s="35"/>
      <c r="J1717" s="35"/>
      <c r="K1717" s="35"/>
      <c r="L1717" s="35"/>
      <c r="M1717" s="35"/>
      <c r="N1717" s="35"/>
      <c r="O1717" s="36">
        <v>0</v>
      </c>
      <c r="P1717" s="36">
        <v>0</v>
      </c>
      <c r="Q1717" s="36">
        <v>0</v>
      </c>
      <c r="R1717" s="36">
        <v>0</v>
      </c>
      <c r="S1717" s="36">
        <v>0</v>
      </c>
    </row>
    <row r="1718" spans="1:19">
      <c r="A1718" s="39"/>
      <c r="B1718" s="6">
        <v>2017</v>
      </c>
      <c r="C1718" s="35"/>
      <c r="D1718" s="35"/>
      <c r="E1718" s="35"/>
      <c r="F1718" s="35"/>
      <c r="G1718" s="35"/>
      <c r="H1718" s="35"/>
      <c r="I1718" s="35"/>
      <c r="J1718" s="35"/>
      <c r="K1718" s="35"/>
      <c r="L1718" s="35"/>
      <c r="M1718" s="35"/>
      <c r="N1718" s="36">
        <v>0</v>
      </c>
      <c r="O1718" s="36">
        <v>0</v>
      </c>
      <c r="P1718" s="36">
        <v>0</v>
      </c>
      <c r="Q1718" s="36">
        <v>0</v>
      </c>
      <c r="R1718" s="36">
        <v>0</v>
      </c>
      <c r="S1718" s="36">
        <v>0</v>
      </c>
    </row>
    <row r="1719" spans="1:19">
      <c r="B1719" s="6">
        <v>2016</v>
      </c>
      <c r="C1719" s="35"/>
      <c r="D1719" s="35"/>
      <c r="E1719" s="35"/>
      <c r="F1719" s="35"/>
      <c r="G1719" s="35"/>
      <c r="H1719" s="35"/>
      <c r="I1719" s="35"/>
      <c r="J1719" s="35"/>
      <c r="K1719" s="35"/>
      <c r="L1719" s="35"/>
      <c r="M1719" s="36">
        <v>0</v>
      </c>
      <c r="N1719" s="36">
        <v>0</v>
      </c>
      <c r="O1719" s="36">
        <v>0</v>
      </c>
      <c r="P1719" s="36">
        <v>0</v>
      </c>
      <c r="Q1719" s="36">
        <v>0</v>
      </c>
      <c r="R1719" s="36">
        <v>0</v>
      </c>
      <c r="S1719" s="36">
        <v>0</v>
      </c>
    </row>
    <row r="1720" spans="1:19">
      <c r="B1720" s="6">
        <v>2015</v>
      </c>
      <c r="C1720" s="35"/>
      <c r="D1720" s="35"/>
      <c r="E1720" s="35"/>
      <c r="F1720" s="35"/>
      <c r="G1720" s="35"/>
      <c r="H1720" s="35"/>
      <c r="I1720" s="35"/>
      <c r="J1720" s="35"/>
      <c r="K1720" s="35"/>
      <c r="L1720" s="36">
        <v>0</v>
      </c>
      <c r="M1720" s="36">
        <v>0</v>
      </c>
      <c r="N1720" s="36">
        <v>0</v>
      </c>
      <c r="O1720" s="36">
        <v>0</v>
      </c>
      <c r="P1720" s="36">
        <v>0</v>
      </c>
      <c r="Q1720" s="36">
        <v>0</v>
      </c>
      <c r="R1720" s="36">
        <v>0</v>
      </c>
      <c r="S1720" s="36">
        <v>0</v>
      </c>
    </row>
    <row r="1721" spans="1:19">
      <c r="B1721" s="6">
        <v>2014</v>
      </c>
      <c r="C1721" s="35"/>
      <c r="D1721" s="35"/>
      <c r="E1721" s="35"/>
      <c r="F1721" s="35"/>
      <c r="G1721" s="35"/>
      <c r="H1721" s="35"/>
      <c r="I1721" s="35"/>
      <c r="J1721" s="35"/>
      <c r="K1721" s="36">
        <v>0</v>
      </c>
      <c r="L1721" s="36">
        <v>0</v>
      </c>
      <c r="M1721" s="36">
        <v>0</v>
      </c>
      <c r="N1721" s="36">
        <v>0</v>
      </c>
      <c r="O1721" s="36">
        <v>0</v>
      </c>
      <c r="P1721" s="36">
        <v>0</v>
      </c>
      <c r="Q1721" s="36">
        <v>0</v>
      </c>
      <c r="R1721" s="36">
        <v>0</v>
      </c>
      <c r="S1721" s="36">
        <v>0</v>
      </c>
    </row>
    <row r="1722" spans="1:19">
      <c r="B1722" s="6">
        <v>2013</v>
      </c>
      <c r="C1722" s="35"/>
      <c r="D1722" s="35"/>
      <c r="E1722" s="35"/>
      <c r="F1722" s="35"/>
      <c r="G1722" s="35"/>
      <c r="H1722" s="35"/>
      <c r="I1722" s="35"/>
      <c r="J1722" s="36">
        <v>0</v>
      </c>
      <c r="K1722" s="36">
        <v>0</v>
      </c>
      <c r="L1722" s="36">
        <v>0</v>
      </c>
      <c r="M1722" s="36">
        <v>0</v>
      </c>
      <c r="N1722" s="36">
        <v>0</v>
      </c>
      <c r="O1722" s="36">
        <v>0</v>
      </c>
      <c r="P1722" s="36">
        <v>0</v>
      </c>
      <c r="Q1722" s="36">
        <v>0</v>
      </c>
      <c r="R1722" s="36">
        <v>0</v>
      </c>
      <c r="S1722" s="36">
        <v>0</v>
      </c>
    </row>
    <row r="1723" spans="1:19">
      <c r="B1723" s="6">
        <v>2012</v>
      </c>
      <c r="C1723" s="35"/>
      <c r="D1723" s="35"/>
      <c r="E1723" s="35"/>
      <c r="F1723" s="35"/>
      <c r="G1723" s="35"/>
      <c r="H1723" s="35"/>
      <c r="I1723" s="36">
        <v>0</v>
      </c>
      <c r="J1723" s="36">
        <v>0</v>
      </c>
      <c r="K1723" s="36">
        <v>0</v>
      </c>
      <c r="L1723" s="36">
        <v>0</v>
      </c>
      <c r="M1723" s="36">
        <v>0</v>
      </c>
      <c r="N1723" s="36">
        <v>0</v>
      </c>
      <c r="O1723" s="36">
        <v>0</v>
      </c>
      <c r="P1723" s="36">
        <v>0</v>
      </c>
      <c r="Q1723" s="36">
        <v>0</v>
      </c>
      <c r="R1723" s="36">
        <v>0</v>
      </c>
      <c r="S1723" s="36">
        <v>0</v>
      </c>
    </row>
    <row r="1724" spans="1:19">
      <c r="B1724" s="6">
        <v>2011</v>
      </c>
      <c r="C1724" s="35"/>
      <c r="D1724" s="35"/>
      <c r="E1724" s="35"/>
      <c r="F1724" s="35"/>
      <c r="G1724" s="35"/>
      <c r="H1724" s="36">
        <v>0</v>
      </c>
      <c r="I1724" s="36">
        <v>0</v>
      </c>
      <c r="J1724" s="36">
        <v>0</v>
      </c>
      <c r="K1724" s="36">
        <v>0</v>
      </c>
      <c r="L1724" s="36">
        <v>0</v>
      </c>
      <c r="M1724" s="36">
        <v>0</v>
      </c>
      <c r="N1724" s="36">
        <v>0</v>
      </c>
      <c r="O1724" s="36">
        <v>0</v>
      </c>
      <c r="P1724" s="36">
        <v>0</v>
      </c>
      <c r="Q1724" s="36">
        <v>0</v>
      </c>
      <c r="R1724" s="36">
        <v>0</v>
      </c>
      <c r="S1724" s="36">
        <v>0</v>
      </c>
    </row>
    <row r="1725" spans="1:19">
      <c r="B1725" s="6">
        <v>2010</v>
      </c>
      <c r="C1725" s="35"/>
      <c r="D1725" s="35"/>
      <c r="E1725" s="35"/>
      <c r="F1725" s="35"/>
      <c r="G1725" s="36">
        <v>25270.89</v>
      </c>
      <c r="H1725" s="36">
        <v>25270.89</v>
      </c>
      <c r="I1725" s="36">
        <v>25270.89</v>
      </c>
      <c r="J1725" s="36">
        <v>25270.89</v>
      </c>
      <c r="K1725" s="36">
        <v>25270.89</v>
      </c>
      <c r="L1725" s="36">
        <v>25270.89</v>
      </c>
      <c r="M1725" s="36">
        <v>25270.89</v>
      </c>
      <c r="N1725" s="36">
        <v>25270.89</v>
      </c>
      <c r="O1725" s="36">
        <v>25270.89</v>
      </c>
      <c r="P1725" s="36">
        <v>25270.89</v>
      </c>
      <c r="Q1725" s="36">
        <v>25270.89</v>
      </c>
      <c r="R1725" s="36">
        <v>25270.89</v>
      </c>
      <c r="S1725" s="36">
        <v>25270.89</v>
      </c>
    </row>
    <row r="1726" spans="1:19">
      <c r="B1726" s="6">
        <v>2009</v>
      </c>
      <c r="C1726" s="35"/>
      <c r="D1726" s="35"/>
      <c r="E1726" s="35"/>
      <c r="F1726" s="36">
        <v>0</v>
      </c>
      <c r="G1726" s="36">
        <v>0</v>
      </c>
      <c r="H1726" s="36">
        <v>0</v>
      </c>
      <c r="I1726" s="36">
        <v>0</v>
      </c>
      <c r="J1726" s="36">
        <v>0</v>
      </c>
      <c r="K1726" s="36">
        <v>0</v>
      </c>
      <c r="L1726" s="36">
        <v>0</v>
      </c>
      <c r="M1726" s="36">
        <v>0</v>
      </c>
      <c r="N1726" s="36">
        <v>0</v>
      </c>
      <c r="O1726" s="36">
        <v>0</v>
      </c>
      <c r="P1726" s="36">
        <v>0</v>
      </c>
      <c r="Q1726" s="36">
        <v>0</v>
      </c>
      <c r="R1726" s="36">
        <v>0</v>
      </c>
      <c r="S1726" s="36">
        <v>0</v>
      </c>
    </row>
    <row r="1727" spans="1:19">
      <c r="B1727" s="6">
        <v>2008</v>
      </c>
      <c r="C1727" s="35"/>
      <c r="D1727" s="35"/>
      <c r="E1727" s="36">
        <v>0</v>
      </c>
      <c r="F1727" s="36">
        <v>0</v>
      </c>
      <c r="G1727" s="36">
        <v>0</v>
      </c>
      <c r="H1727" s="36">
        <v>0</v>
      </c>
      <c r="I1727" s="36">
        <v>0</v>
      </c>
      <c r="J1727" s="36">
        <v>0</v>
      </c>
      <c r="K1727" s="36">
        <v>0</v>
      </c>
      <c r="L1727" s="36">
        <v>0</v>
      </c>
      <c r="M1727" s="36">
        <v>0</v>
      </c>
      <c r="N1727" s="36">
        <v>0</v>
      </c>
      <c r="O1727" s="36">
        <v>0</v>
      </c>
      <c r="P1727" s="36">
        <v>0</v>
      </c>
      <c r="Q1727" s="36">
        <v>0</v>
      </c>
      <c r="R1727" s="36">
        <v>0</v>
      </c>
      <c r="S1727" s="36">
        <v>0</v>
      </c>
    </row>
    <row r="1728" spans="1:19">
      <c r="B1728" s="6">
        <v>2007</v>
      </c>
      <c r="C1728" s="35"/>
      <c r="D1728" s="36">
        <v>0</v>
      </c>
      <c r="E1728" s="36">
        <v>0</v>
      </c>
      <c r="F1728" s="36">
        <v>0</v>
      </c>
      <c r="G1728" s="36">
        <v>0</v>
      </c>
      <c r="H1728" s="36">
        <v>0</v>
      </c>
      <c r="I1728" s="36">
        <v>0</v>
      </c>
      <c r="J1728" s="36">
        <v>0</v>
      </c>
      <c r="K1728" s="36">
        <v>0</v>
      </c>
      <c r="L1728" s="36">
        <v>0</v>
      </c>
      <c r="M1728" s="36">
        <v>0</v>
      </c>
      <c r="N1728" s="36">
        <v>0</v>
      </c>
      <c r="O1728" s="36">
        <v>0</v>
      </c>
      <c r="P1728" s="36">
        <v>0</v>
      </c>
      <c r="Q1728" s="36">
        <v>0</v>
      </c>
      <c r="R1728" s="36">
        <v>0</v>
      </c>
      <c r="S1728" s="36">
        <v>0</v>
      </c>
    </row>
    <row r="1729" spans="2:19">
      <c r="B1729" s="6">
        <v>2006</v>
      </c>
      <c r="C1729" s="36">
        <v>0</v>
      </c>
      <c r="D1729" s="36">
        <v>0</v>
      </c>
      <c r="E1729" s="36">
        <v>0</v>
      </c>
      <c r="F1729" s="36">
        <v>0</v>
      </c>
      <c r="G1729" s="36">
        <v>0</v>
      </c>
      <c r="H1729" s="36">
        <v>0</v>
      </c>
      <c r="I1729" s="36">
        <v>0</v>
      </c>
      <c r="J1729" s="36">
        <v>0</v>
      </c>
      <c r="K1729" s="36">
        <v>0</v>
      </c>
      <c r="L1729" s="36">
        <v>0</v>
      </c>
      <c r="M1729" s="36">
        <v>0</v>
      </c>
      <c r="N1729" s="36">
        <v>0</v>
      </c>
      <c r="O1729" s="36">
        <v>0</v>
      </c>
      <c r="P1729" s="36">
        <v>0</v>
      </c>
      <c r="Q1729" s="36">
        <v>0</v>
      </c>
      <c r="R1729" s="36">
        <v>0</v>
      </c>
      <c r="S1729" s="36">
        <v>0</v>
      </c>
    </row>
    <row r="1730" spans="2:19">
      <c r="B1730" s="6">
        <v>2005</v>
      </c>
      <c r="C1730" s="36">
        <v>2438</v>
      </c>
      <c r="D1730" s="36">
        <v>2438</v>
      </c>
      <c r="E1730" s="36">
        <v>2438</v>
      </c>
      <c r="F1730" s="36">
        <v>2438</v>
      </c>
      <c r="G1730" s="36">
        <v>2438</v>
      </c>
      <c r="H1730" s="36">
        <v>2438</v>
      </c>
      <c r="I1730" s="36">
        <v>2438</v>
      </c>
      <c r="J1730" s="36">
        <v>2438</v>
      </c>
      <c r="K1730" s="36">
        <v>2438</v>
      </c>
      <c r="L1730" s="36">
        <v>2438</v>
      </c>
      <c r="M1730" s="36">
        <v>2438</v>
      </c>
      <c r="N1730" s="36">
        <v>2438</v>
      </c>
      <c r="O1730" s="36">
        <v>2438</v>
      </c>
      <c r="P1730" s="36">
        <v>2438</v>
      </c>
      <c r="Q1730" s="36">
        <v>2438</v>
      </c>
      <c r="R1730" s="36">
        <v>2438</v>
      </c>
      <c r="S1730" s="36">
        <v>2438</v>
      </c>
    </row>
    <row r="1731" spans="2:19">
      <c r="B1731" s="6">
        <v>2004</v>
      </c>
      <c r="C1731" s="36">
        <v>23531.975999999999</v>
      </c>
      <c r="D1731" s="36">
        <v>23531.975999999999</v>
      </c>
      <c r="E1731" s="36">
        <v>23531.975999999999</v>
      </c>
      <c r="F1731" s="36">
        <v>23531.975999999999</v>
      </c>
      <c r="G1731" s="36">
        <v>23531.975999999999</v>
      </c>
      <c r="H1731" s="36">
        <v>23531.975999999999</v>
      </c>
      <c r="I1731" s="36">
        <v>23531.975999999999</v>
      </c>
      <c r="J1731" s="36">
        <v>23531.975999999999</v>
      </c>
      <c r="K1731" s="36">
        <v>23531.975999999999</v>
      </c>
      <c r="L1731" s="36">
        <v>23531.975999999999</v>
      </c>
      <c r="M1731" s="36">
        <v>23531.975999999999</v>
      </c>
      <c r="N1731" s="36">
        <v>23531.975999999999</v>
      </c>
      <c r="O1731" s="36">
        <v>23531.975999999999</v>
      </c>
      <c r="P1731" s="36">
        <v>23531.975999999999</v>
      </c>
      <c r="Q1731" s="36">
        <v>23531.975999999999</v>
      </c>
      <c r="R1731" s="36">
        <v>23531.975999999999</v>
      </c>
      <c r="S1731" s="36">
        <v>23531.975999999999</v>
      </c>
    </row>
    <row r="1732" spans="2:19">
      <c r="B1732" s="6">
        <v>2003</v>
      </c>
      <c r="C1732" s="36">
        <v>15024.788999999999</v>
      </c>
      <c r="D1732" s="36">
        <v>15024.788999999999</v>
      </c>
      <c r="E1732" s="36">
        <v>15024.788999999999</v>
      </c>
      <c r="F1732" s="36">
        <v>15024.788999999999</v>
      </c>
      <c r="G1732" s="36">
        <v>15024.788999999999</v>
      </c>
      <c r="H1732" s="36">
        <v>15024.788999999999</v>
      </c>
      <c r="I1732" s="36">
        <v>15024.788999999999</v>
      </c>
      <c r="J1732" s="36">
        <v>15024.788999999999</v>
      </c>
      <c r="K1732" s="36">
        <v>15024.788999999999</v>
      </c>
      <c r="L1732" s="36">
        <v>15024.788999999999</v>
      </c>
      <c r="M1732" s="36">
        <v>15024.788999999999</v>
      </c>
      <c r="N1732" s="36">
        <v>15024.788999999999</v>
      </c>
      <c r="O1732" s="36">
        <v>15024.788999999999</v>
      </c>
      <c r="P1732" s="36">
        <v>15024.788999999999</v>
      </c>
      <c r="Q1732" s="36">
        <v>15024.788999999999</v>
      </c>
      <c r="R1732" s="36">
        <v>15024.788999999999</v>
      </c>
      <c r="S1732" s="36">
        <v>15024.788999999999</v>
      </c>
    </row>
    <row r="1733" spans="2:19">
      <c r="B1733" s="6">
        <v>2002</v>
      </c>
      <c r="C1733" s="36">
        <v>6515.1810000000005</v>
      </c>
      <c r="D1733" s="36">
        <v>6515.1810000000005</v>
      </c>
      <c r="E1733" s="36">
        <v>6515.1810000000005</v>
      </c>
      <c r="F1733" s="36">
        <v>6515.1810000000005</v>
      </c>
      <c r="G1733" s="36">
        <v>6515.1810000000005</v>
      </c>
      <c r="H1733" s="36">
        <v>6515.1810000000005</v>
      </c>
      <c r="I1733" s="36">
        <v>6515.1810000000005</v>
      </c>
      <c r="J1733" s="36">
        <v>6515.1810000000005</v>
      </c>
      <c r="K1733" s="36">
        <v>6515.1810000000005</v>
      </c>
      <c r="L1733" s="36">
        <v>6515.1810000000005</v>
      </c>
      <c r="M1733" s="36">
        <v>6515.1810000000005</v>
      </c>
      <c r="N1733" s="36">
        <v>6515.1810000000005</v>
      </c>
      <c r="O1733" s="36">
        <v>6515.1810000000005</v>
      </c>
      <c r="P1733" s="36">
        <v>6515.1810000000005</v>
      </c>
      <c r="Q1733" s="36">
        <v>6515.1810000000005</v>
      </c>
      <c r="R1733" s="36">
        <v>6515.1810000000005</v>
      </c>
      <c r="S1733" s="36">
        <v>6515.1810000000005</v>
      </c>
    </row>
    <row r="1734" spans="2:19">
      <c r="B1734" s="6">
        <v>2001</v>
      </c>
      <c r="C1734" s="36">
        <v>45879.578999999998</v>
      </c>
      <c r="D1734" s="36">
        <v>45879.578999999998</v>
      </c>
      <c r="E1734" s="36">
        <v>45879.578999999998</v>
      </c>
      <c r="F1734" s="36">
        <v>45879.578999999998</v>
      </c>
      <c r="G1734" s="36">
        <v>45879.578999999998</v>
      </c>
      <c r="H1734" s="36">
        <v>45879.578999999998</v>
      </c>
      <c r="I1734" s="36">
        <v>45879.578999999998</v>
      </c>
      <c r="J1734" s="36">
        <v>45879.578999999998</v>
      </c>
      <c r="K1734" s="36">
        <v>45879.578999999998</v>
      </c>
      <c r="L1734" s="36">
        <v>45879.578999999998</v>
      </c>
      <c r="M1734" s="36">
        <v>45879.578999999998</v>
      </c>
      <c r="N1734" s="36">
        <v>45879.578999999998</v>
      </c>
      <c r="O1734" s="36">
        <v>45879.578999999998</v>
      </c>
      <c r="P1734" s="36">
        <v>45879.578999999998</v>
      </c>
      <c r="Q1734" s="36">
        <v>45879.578999999998</v>
      </c>
      <c r="R1734" s="36">
        <v>45879.578999999998</v>
      </c>
      <c r="S1734" s="36">
        <v>45879.578999999998</v>
      </c>
    </row>
    <row r="1735" spans="2:19">
      <c r="B1735" s="6">
        <v>2000</v>
      </c>
      <c r="C1735" s="36">
        <v>19259.793000000001</v>
      </c>
      <c r="D1735" s="36">
        <v>19259.793000000001</v>
      </c>
      <c r="E1735" s="36">
        <v>19259.793000000001</v>
      </c>
      <c r="F1735" s="36">
        <v>19259.793000000001</v>
      </c>
      <c r="G1735" s="36">
        <v>19259.793000000001</v>
      </c>
      <c r="H1735" s="36">
        <v>19259.793000000001</v>
      </c>
      <c r="I1735" s="36">
        <v>19259.793000000001</v>
      </c>
      <c r="J1735" s="36">
        <v>19259.793000000001</v>
      </c>
      <c r="K1735" s="36">
        <v>19259.793000000001</v>
      </c>
      <c r="L1735" s="36">
        <v>19259.793000000001</v>
      </c>
      <c r="M1735" s="36">
        <v>19259.793000000001</v>
      </c>
      <c r="N1735" s="36">
        <v>19259.793000000001</v>
      </c>
      <c r="O1735" s="36">
        <v>19259.793000000001</v>
      </c>
      <c r="P1735" s="36">
        <v>19259.793000000001</v>
      </c>
      <c r="Q1735" s="36">
        <v>19259.793000000001</v>
      </c>
      <c r="R1735" s="36">
        <v>19259.793000000001</v>
      </c>
      <c r="S1735" s="36">
        <v>19259.793000000001</v>
      </c>
    </row>
    <row r="1736" spans="2:19">
      <c r="B1736" s="6">
        <v>1999</v>
      </c>
      <c r="C1736" s="36">
        <v>0</v>
      </c>
      <c r="D1736" s="36">
        <v>0</v>
      </c>
      <c r="E1736" s="36">
        <v>0</v>
      </c>
      <c r="F1736" s="36">
        <v>0</v>
      </c>
      <c r="G1736" s="36">
        <v>0</v>
      </c>
      <c r="H1736" s="36">
        <v>0</v>
      </c>
      <c r="I1736" s="36">
        <v>0</v>
      </c>
      <c r="J1736" s="36">
        <v>0</v>
      </c>
      <c r="K1736" s="36">
        <v>0</v>
      </c>
      <c r="L1736" s="36">
        <v>0</v>
      </c>
      <c r="M1736" s="36">
        <v>0</v>
      </c>
      <c r="N1736" s="36">
        <v>0</v>
      </c>
      <c r="O1736" s="36">
        <v>0</v>
      </c>
      <c r="P1736" s="36">
        <v>0</v>
      </c>
      <c r="Q1736" s="36">
        <v>0</v>
      </c>
      <c r="R1736" s="36">
        <v>0</v>
      </c>
      <c r="S1736" s="36">
        <v>0</v>
      </c>
    </row>
    <row r="1737" spans="2:19">
      <c r="B1737" s="6">
        <v>1998</v>
      </c>
      <c r="C1737" s="36">
        <v>7214.2920000000004</v>
      </c>
      <c r="D1737" s="36">
        <v>7214.2920000000004</v>
      </c>
      <c r="E1737" s="36">
        <v>7214.2920000000004</v>
      </c>
      <c r="F1737" s="36">
        <v>7214.2920000000004</v>
      </c>
      <c r="G1737" s="36">
        <v>7214.2920000000004</v>
      </c>
      <c r="H1737" s="36">
        <v>7214.2920000000004</v>
      </c>
      <c r="I1737" s="36">
        <v>7214.2920000000004</v>
      </c>
      <c r="J1737" s="36">
        <v>7214.2920000000004</v>
      </c>
      <c r="K1737" s="36">
        <v>7214.2920000000004</v>
      </c>
      <c r="L1737" s="36">
        <v>7214.2920000000004</v>
      </c>
      <c r="M1737" s="36">
        <v>7214.2920000000004</v>
      </c>
      <c r="N1737" s="36">
        <v>7214.2920000000004</v>
      </c>
      <c r="O1737" s="36">
        <v>7214.2920000000004</v>
      </c>
      <c r="P1737" s="36">
        <v>7214.2920000000004</v>
      </c>
      <c r="Q1737" s="36">
        <v>7214.2920000000004</v>
      </c>
      <c r="R1737" s="36">
        <v>7214.2920000000004</v>
      </c>
      <c r="S1737" s="36">
        <v>7214.2920000000004</v>
      </c>
    </row>
    <row r="1738" spans="2:19">
      <c r="B1738" s="6">
        <v>1997</v>
      </c>
      <c r="C1738" s="36">
        <v>0</v>
      </c>
      <c r="D1738" s="36">
        <v>0</v>
      </c>
      <c r="E1738" s="36">
        <v>0</v>
      </c>
      <c r="F1738" s="36">
        <v>0</v>
      </c>
      <c r="G1738" s="36">
        <v>0</v>
      </c>
      <c r="H1738" s="36">
        <v>0</v>
      </c>
      <c r="I1738" s="36">
        <v>0</v>
      </c>
      <c r="J1738" s="36">
        <v>0</v>
      </c>
      <c r="K1738" s="36">
        <v>0</v>
      </c>
      <c r="L1738" s="36">
        <v>0</v>
      </c>
      <c r="M1738" s="36">
        <v>0</v>
      </c>
      <c r="N1738" s="36">
        <v>0</v>
      </c>
      <c r="O1738" s="36">
        <v>0</v>
      </c>
      <c r="P1738" s="36">
        <v>0</v>
      </c>
      <c r="Q1738" s="36">
        <v>0</v>
      </c>
      <c r="R1738" s="36">
        <v>0</v>
      </c>
      <c r="S1738" s="36">
        <v>0</v>
      </c>
    </row>
    <row r="1739" spans="2:19">
      <c r="B1739" s="6">
        <v>1996</v>
      </c>
      <c r="C1739" s="36">
        <v>0</v>
      </c>
      <c r="D1739" s="36">
        <v>0</v>
      </c>
      <c r="E1739" s="36">
        <v>0</v>
      </c>
      <c r="F1739" s="36">
        <v>0</v>
      </c>
      <c r="G1739" s="36">
        <v>0</v>
      </c>
      <c r="H1739" s="36">
        <v>0</v>
      </c>
      <c r="I1739" s="36">
        <v>0</v>
      </c>
      <c r="J1739" s="36">
        <v>0</v>
      </c>
      <c r="K1739" s="36">
        <v>0</v>
      </c>
      <c r="L1739" s="36">
        <v>0</v>
      </c>
      <c r="M1739" s="36">
        <v>0</v>
      </c>
      <c r="N1739" s="36">
        <v>0</v>
      </c>
      <c r="O1739" s="36">
        <v>0</v>
      </c>
      <c r="P1739" s="36">
        <v>0</v>
      </c>
      <c r="Q1739" s="36">
        <v>0</v>
      </c>
      <c r="R1739" s="36">
        <v>0</v>
      </c>
      <c r="S1739" s="36">
        <v>0</v>
      </c>
    </row>
    <row r="1740" spans="2:19">
      <c r="B1740" s="6">
        <v>1995</v>
      </c>
      <c r="C1740" s="36">
        <v>0</v>
      </c>
      <c r="D1740" s="36">
        <v>0</v>
      </c>
      <c r="E1740" s="36">
        <v>0</v>
      </c>
      <c r="F1740" s="36">
        <v>0</v>
      </c>
      <c r="G1740" s="36">
        <v>0</v>
      </c>
      <c r="H1740" s="36">
        <v>0</v>
      </c>
      <c r="I1740" s="36">
        <v>0</v>
      </c>
      <c r="J1740" s="36">
        <v>0</v>
      </c>
      <c r="K1740" s="36">
        <v>0</v>
      </c>
      <c r="L1740" s="36">
        <v>0</v>
      </c>
      <c r="M1740" s="36">
        <v>0</v>
      </c>
      <c r="N1740" s="36">
        <v>0</v>
      </c>
      <c r="O1740" s="36">
        <v>0</v>
      </c>
      <c r="P1740" s="36">
        <v>0</v>
      </c>
      <c r="Q1740" s="36">
        <v>0</v>
      </c>
      <c r="R1740" s="36">
        <v>0</v>
      </c>
      <c r="S1740" s="36">
        <v>0</v>
      </c>
    </row>
    <row r="1741" spans="2:19">
      <c r="B1741" s="6">
        <v>1994</v>
      </c>
      <c r="C1741" s="36">
        <v>0</v>
      </c>
      <c r="D1741" s="36">
        <v>0</v>
      </c>
      <c r="E1741" s="36">
        <v>0</v>
      </c>
      <c r="F1741" s="36">
        <v>0</v>
      </c>
      <c r="G1741" s="36">
        <v>0</v>
      </c>
      <c r="H1741" s="36">
        <v>0</v>
      </c>
      <c r="I1741" s="36">
        <v>0</v>
      </c>
      <c r="J1741" s="36">
        <v>0</v>
      </c>
      <c r="K1741" s="36">
        <v>0</v>
      </c>
      <c r="L1741" s="36">
        <v>0</v>
      </c>
      <c r="M1741" s="36">
        <v>0</v>
      </c>
      <c r="N1741" s="36">
        <v>0</v>
      </c>
      <c r="O1741" s="36">
        <v>0</v>
      </c>
      <c r="P1741" s="36">
        <v>0</v>
      </c>
      <c r="Q1741" s="36">
        <v>0</v>
      </c>
      <c r="R1741" s="36">
        <v>0</v>
      </c>
      <c r="S1741" s="36">
        <v>0</v>
      </c>
    </row>
    <row r="1742" spans="2:19">
      <c r="B1742" s="6">
        <v>1993</v>
      </c>
      <c r="C1742" s="36">
        <v>0</v>
      </c>
      <c r="D1742" s="36">
        <v>0</v>
      </c>
      <c r="E1742" s="36">
        <v>0</v>
      </c>
      <c r="F1742" s="36">
        <v>0</v>
      </c>
      <c r="G1742" s="36">
        <v>0</v>
      </c>
      <c r="H1742" s="36">
        <v>0</v>
      </c>
      <c r="I1742" s="36">
        <v>0</v>
      </c>
      <c r="J1742" s="36">
        <v>0</v>
      </c>
      <c r="K1742" s="36">
        <v>0</v>
      </c>
      <c r="L1742" s="36">
        <v>0</v>
      </c>
      <c r="M1742" s="36">
        <v>0</v>
      </c>
      <c r="N1742" s="36">
        <v>0</v>
      </c>
      <c r="O1742" s="36">
        <v>0</v>
      </c>
      <c r="P1742" s="36">
        <v>0</v>
      </c>
      <c r="Q1742" s="36">
        <v>0</v>
      </c>
      <c r="R1742" s="36">
        <v>0</v>
      </c>
      <c r="S1742" s="36">
        <v>0</v>
      </c>
    </row>
    <row r="1743" spans="2:19">
      <c r="B1743" s="6">
        <v>1992</v>
      </c>
      <c r="C1743" s="36">
        <v>0</v>
      </c>
      <c r="D1743" s="36">
        <v>0</v>
      </c>
      <c r="E1743" s="36">
        <v>0</v>
      </c>
      <c r="F1743" s="36">
        <v>0</v>
      </c>
      <c r="G1743" s="36">
        <v>0</v>
      </c>
      <c r="H1743" s="36">
        <v>0</v>
      </c>
      <c r="I1743" s="36">
        <v>0</v>
      </c>
      <c r="J1743" s="36">
        <v>0</v>
      </c>
      <c r="K1743" s="36">
        <v>0</v>
      </c>
      <c r="L1743" s="36">
        <v>0</v>
      </c>
      <c r="M1743" s="36">
        <v>0</v>
      </c>
      <c r="N1743" s="36">
        <v>0</v>
      </c>
      <c r="O1743" s="36">
        <v>0</v>
      </c>
      <c r="P1743" s="36">
        <v>0</v>
      </c>
      <c r="Q1743" s="36">
        <v>0</v>
      </c>
      <c r="R1743" s="36">
        <v>0</v>
      </c>
      <c r="S1743" s="36">
        <v>0</v>
      </c>
    </row>
    <row r="1744" spans="2:19">
      <c r="B1744" s="6">
        <v>1991</v>
      </c>
      <c r="C1744" s="36">
        <v>0</v>
      </c>
      <c r="D1744" s="36">
        <v>0</v>
      </c>
      <c r="E1744" s="36">
        <v>0</v>
      </c>
      <c r="F1744" s="36">
        <v>0</v>
      </c>
      <c r="G1744" s="36">
        <v>0</v>
      </c>
      <c r="H1744" s="36">
        <v>0</v>
      </c>
      <c r="I1744" s="36">
        <v>0</v>
      </c>
      <c r="J1744" s="36">
        <v>0</v>
      </c>
      <c r="K1744" s="36">
        <v>0</v>
      </c>
      <c r="L1744" s="36">
        <v>0</v>
      </c>
      <c r="M1744" s="36">
        <v>0</v>
      </c>
      <c r="N1744" s="36">
        <v>0</v>
      </c>
      <c r="O1744" s="36">
        <v>0</v>
      </c>
      <c r="P1744" s="36">
        <v>0</v>
      </c>
      <c r="Q1744" s="36">
        <v>0</v>
      </c>
      <c r="R1744" s="36">
        <v>0</v>
      </c>
      <c r="S1744" s="36">
        <v>0</v>
      </c>
    </row>
    <row r="1745" spans="2:19">
      <c r="B1745" s="6">
        <v>1990</v>
      </c>
      <c r="C1745" s="36">
        <v>0</v>
      </c>
      <c r="D1745" s="36">
        <v>0</v>
      </c>
      <c r="E1745" s="36">
        <v>0</v>
      </c>
      <c r="F1745" s="36">
        <v>0</v>
      </c>
      <c r="G1745" s="36">
        <v>0</v>
      </c>
      <c r="H1745" s="36">
        <v>0</v>
      </c>
      <c r="I1745" s="36">
        <v>0</v>
      </c>
      <c r="J1745" s="36">
        <v>0</v>
      </c>
      <c r="K1745" s="36">
        <v>0</v>
      </c>
      <c r="L1745" s="36">
        <v>0</v>
      </c>
      <c r="M1745" s="36">
        <v>0</v>
      </c>
      <c r="N1745" s="36">
        <v>0</v>
      </c>
      <c r="O1745" s="36">
        <v>0</v>
      </c>
      <c r="P1745" s="36">
        <v>0</v>
      </c>
      <c r="Q1745" s="36">
        <v>0</v>
      </c>
      <c r="R1745" s="36">
        <v>0</v>
      </c>
      <c r="S1745" s="36">
        <v>0</v>
      </c>
    </row>
    <row r="1746" spans="2:19">
      <c r="B1746" s="6">
        <v>1989</v>
      </c>
      <c r="C1746" s="36">
        <v>0</v>
      </c>
      <c r="D1746" s="36">
        <v>0</v>
      </c>
      <c r="E1746" s="36">
        <v>0</v>
      </c>
      <c r="F1746" s="36">
        <v>0</v>
      </c>
      <c r="G1746" s="36">
        <v>0</v>
      </c>
      <c r="H1746" s="36">
        <v>0</v>
      </c>
      <c r="I1746" s="36">
        <v>0</v>
      </c>
      <c r="J1746" s="36">
        <v>0</v>
      </c>
      <c r="K1746" s="36">
        <v>0</v>
      </c>
      <c r="L1746" s="36">
        <v>0</v>
      </c>
      <c r="M1746" s="36">
        <v>0</v>
      </c>
      <c r="N1746" s="36">
        <v>0</v>
      </c>
      <c r="O1746" s="36">
        <v>0</v>
      </c>
      <c r="P1746" s="36">
        <v>0</v>
      </c>
      <c r="Q1746" s="36">
        <v>0</v>
      </c>
      <c r="R1746" s="36">
        <v>0</v>
      </c>
      <c r="S1746" s="36">
        <v>0</v>
      </c>
    </row>
    <row r="1747" spans="2:19">
      <c r="B1747" s="6">
        <v>1988</v>
      </c>
      <c r="C1747" s="36">
        <v>0</v>
      </c>
      <c r="D1747" s="36">
        <v>0</v>
      </c>
      <c r="E1747" s="36">
        <v>0</v>
      </c>
      <c r="F1747" s="36">
        <v>0</v>
      </c>
      <c r="G1747" s="36">
        <v>0</v>
      </c>
      <c r="H1747" s="36">
        <v>0</v>
      </c>
      <c r="I1747" s="36">
        <v>0</v>
      </c>
      <c r="J1747" s="36">
        <v>0</v>
      </c>
      <c r="K1747" s="36">
        <v>0</v>
      </c>
      <c r="L1747" s="36">
        <v>0</v>
      </c>
      <c r="M1747" s="36">
        <v>0</v>
      </c>
      <c r="N1747" s="36">
        <v>0</v>
      </c>
      <c r="O1747" s="36">
        <v>0</v>
      </c>
      <c r="P1747" s="36">
        <v>0</v>
      </c>
      <c r="Q1747" s="36">
        <v>0</v>
      </c>
      <c r="R1747" s="36">
        <v>0</v>
      </c>
      <c r="S1747" s="36">
        <v>0</v>
      </c>
    </row>
    <row r="1748" spans="2:19">
      <c r="B1748" s="6">
        <v>1987</v>
      </c>
      <c r="C1748" s="36">
        <v>0</v>
      </c>
      <c r="D1748" s="36">
        <v>0</v>
      </c>
      <c r="E1748" s="36">
        <v>0</v>
      </c>
      <c r="F1748" s="36">
        <v>0</v>
      </c>
      <c r="G1748" s="36">
        <v>0</v>
      </c>
      <c r="H1748" s="36">
        <v>0</v>
      </c>
      <c r="I1748" s="36">
        <v>0</v>
      </c>
      <c r="J1748" s="36">
        <v>0</v>
      </c>
      <c r="K1748" s="36">
        <v>0</v>
      </c>
      <c r="L1748" s="36">
        <v>0</v>
      </c>
      <c r="M1748" s="36">
        <v>0</v>
      </c>
      <c r="N1748" s="36">
        <v>0</v>
      </c>
      <c r="O1748" s="36">
        <v>0</v>
      </c>
      <c r="P1748" s="36">
        <v>0</v>
      </c>
      <c r="Q1748" s="36">
        <v>0</v>
      </c>
      <c r="R1748" s="36">
        <v>0</v>
      </c>
      <c r="S1748" s="36">
        <v>0</v>
      </c>
    </row>
    <row r="1749" spans="2:19">
      <c r="B1749" s="6">
        <v>1986</v>
      </c>
      <c r="C1749" s="36">
        <v>0</v>
      </c>
      <c r="D1749" s="36">
        <v>0</v>
      </c>
      <c r="E1749" s="36">
        <v>0</v>
      </c>
      <c r="F1749" s="36">
        <v>0</v>
      </c>
      <c r="G1749" s="36">
        <v>0</v>
      </c>
      <c r="H1749" s="36">
        <v>0</v>
      </c>
      <c r="I1749" s="36">
        <v>0</v>
      </c>
      <c r="J1749" s="36">
        <v>0</v>
      </c>
      <c r="K1749" s="36">
        <v>0</v>
      </c>
      <c r="L1749" s="36">
        <v>0</v>
      </c>
      <c r="M1749" s="36">
        <v>0</v>
      </c>
      <c r="N1749" s="36">
        <v>0</v>
      </c>
      <c r="O1749" s="36">
        <v>0</v>
      </c>
      <c r="P1749" s="36">
        <v>0</v>
      </c>
      <c r="Q1749" s="36">
        <v>0</v>
      </c>
      <c r="R1749" s="36">
        <v>0</v>
      </c>
      <c r="S1749" s="36">
        <v>0</v>
      </c>
    </row>
    <row r="1750" spans="2:19">
      <c r="B1750" s="6">
        <v>1985</v>
      </c>
      <c r="C1750" s="36">
        <v>0</v>
      </c>
      <c r="D1750" s="36">
        <v>0</v>
      </c>
      <c r="E1750" s="36">
        <v>0</v>
      </c>
      <c r="F1750" s="36">
        <v>0</v>
      </c>
      <c r="G1750" s="36">
        <v>0</v>
      </c>
      <c r="H1750" s="36">
        <v>0</v>
      </c>
      <c r="I1750" s="36">
        <v>0</v>
      </c>
      <c r="J1750" s="36">
        <v>0</v>
      </c>
      <c r="K1750" s="36">
        <v>0</v>
      </c>
      <c r="L1750" s="36">
        <v>0</v>
      </c>
      <c r="M1750" s="36">
        <v>0</v>
      </c>
      <c r="N1750" s="36">
        <v>0</v>
      </c>
      <c r="O1750" s="36">
        <v>0</v>
      </c>
      <c r="P1750" s="36">
        <v>0</v>
      </c>
      <c r="Q1750" s="36">
        <v>0</v>
      </c>
      <c r="R1750" s="36">
        <v>0</v>
      </c>
      <c r="S1750" s="36">
        <v>0</v>
      </c>
    </row>
    <row r="1751" spans="2:19">
      <c r="B1751" s="6">
        <v>1984</v>
      </c>
      <c r="C1751" s="36">
        <v>0</v>
      </c>
      <c r="D1751" s="36">
        <v>0</v>
      </c>
      <c r="E1751" s="36">
        <v>0</v>
      </c>
      <c r="F1751" s="36">
        <v>0</v>
      </c>
      <c r="G1751" s="36">
        <v>0</v>
      </c>
      <c r="H1751" s="36">
        <v>0</v>
      </c>
      <c r="I1751" s="36">
        <v>0</v>
      </c>
      <c r="J1751" s="36">
        <v>0</v>
      </c>
      <c r="K1751" s="36">
        <v>0</v>
      </c>
      <c r="L1751" s="36">
        <v>0</v>
      </c>
      <c r="M1751" s="36">
        <v>0</v>
      </c>
      <c r="N1751" s="36">
        <v>0</v>
      </c>
      <c r="O1751" s="36">
        <v>0</v>
      </c>
      <c r="P1751" s="36">
        <v>0</v>
      </c>
      <c r="Q1751" s="36">
        <v>0</v>
      </c>
      <c r="R1751" s="36">
        <v>0</v>
      </c>
      <c r="S1751" s="36">
        <v>0</v>
      </c>
    </row>
    <row r="1752" spans="2:19">
      <c r="B1752" s="6">
        <v>1983</v>
      </c>
      <c r="C1752" s="36">
        <v>23008.131000000001</v>
      </c>
      <c r="D1752" s="36">
        <v>23008.131000000001</v>
      </c>
      <c r="E1752" s="36">
        <v>23008.131000000001</v>
      </c>
      <c r="F1752" s="36">
        <v>23008.131000000001</v>
      </c>
      <c r="G1752" s="36">
        <v>23008.131000000001</v>
      </c>
      <c r="H1752" s="36">
        <v>23008.131000000001</v>
      </c>
      <c r="I1752" s="36">
        <v>23008.131000000001</v>
      </c>
      <c r="J1752" s="36">
        <v>23008.131000000001</v>
      </c>
      <c r="K1752" s="36">
        <v>23008.131000000001</v>
      </c>
      <c r="L1752" s="36">
        <v>23008.131000000001</v>
      </c>
      <c r="M1752" s="36">
        <v>23008.131000000001</v>
      </c>
      <c r="N1752" s="36">
        <v>23008.131000000001</v>
      </c>
      <c r="O1752" s="36">
        <v>23008.131000000001</v>
      </c>
      <c r="P1752" s="36">
        <v>23008.131000000001</v>
      </c>
      <c r="Q1752" s="36">
        <v>23008.131000000001</v>
      </c>
      <c r="R1752" s="36">
        <v>23008.131000000001</v>
      </c>
      <c r="S1752" s="36">
        <v>23008.131000000001</v>
      </c>
    </row>
    <row r="1753" spans="2:19">
      <c r="B1753" s="6">
        <v>1982</v>
      </c>
      <c r="C1753" s="36">
        <v>0</v>
      </c>
      <c r="D1753" s="36">
        <v>0</v>
      </c>
      <c r="E1753" s="36">
        <v>0</v>
      </c>
      <c r="F1753" s="36">
        <v>0</v>
      </c>
      <c r="G1753" s="36">
        <v>0</v>
      </c>
      <c r="H1753" s="36">
        <v>0</v>
      </c>
      <c r="I1753" s="36">
        <v>0</v>
      </c>
      <c r="J1753" s="36">
        <v>0</v>
      </c>
      <c r="K1753" s="36">
        <v>0</v>
      </c>
      <c r="L1753" s="36">
        <v>0</v>
      </c>
      <c r="M1753" s="36">
        <v>0</v>
      </c>
      <c r="N1753" s="36">
        <v>0</v>
      </c>
      <c r="O1753" s="36">
        <v>0</v>
      </c>
      <c r="P1753" s="36">
        <v>0</v>
      </c>
      <c r="Q1753" s="36">
        <v>0</v>
      </c>
      <c r="R1753" s="36">
        <v>0</v>
      </c>
      <c r="S1753" s="36">
        <v>0</v>
      </c>
    </row>
    <row r="1754" spans="2:19">
      <c r="B1754" s="6">
        <v>1981</v>
      </c>
      <c r="C1754" s="36">
        <v>0</v>
      </c>
      <c r="D1754" s="36">
        <v>0</v>
      </c>
      <c r="E1754" s="36">
        <v>0</v>
      </c>
      <c r="F1754" s="36">
        <v>0</v>
      </c>
      <c r="G1754" s="36">
        <v>0</v>
      </c>
      <c r="H1754" s="36">
        <v>0</v>
      </c>
      <c r="I1754" s="36">
        <v>0</v>
      </c>
      <c r="J1754" s="36">
        <v>0</v>
      </c>
      <c r="K1754" s="36">
        <v>0</v>
      </c>
      <c r="L1754" s="36">
        <v>0</v>
      </c>
      <c r="M1754" s="36">
        <v>0</v>
      </c>
      <c r="N1754" s="36">
        <v>0</v>
      </c>
      <c r="O1754" s="36">
        <v>0</v>
      </c>
      <c r="P1754" s="36">
        <v>0</v>
      </c>
      <c r="Q1754" s="36">
        <v>0</v>
      </c>
      <c r="R1754" s="36">
        <v>0</v>
      </c>
      <c r="S1754" s="36">
        <v>0</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0</v>
      </c>
      <c r="D1757" s="36">
        <v>0</v>
      </c>
      <c r="E1757" s="36">
        <v>0</v>
      </c>
      <c r="F1757" s="36">
        <v>0</v>
      </c>
      <c r="G1757" s="36">
        <v>0</v>
      </c>
      <c r="H1757" s="36">
        <v>0</v>
      </c>
      <c r="I1757" s="36">
        <v>0</v>
      </c>
      <c r="J1757" s="36">
        <v>0</v>
      </c>
      <c r="K1757" s="36">
        <v>0</v>
      </c>
      <c r="L1757" s="36">
        <v>0</v>
      </c>
      <c r="M1757" s="36">
        <v>0</v>
      </c>
      <c r="N1757" s="36">
        <v>0</v>
      </c>
      <c r="O1757" s="36">
        <v>0</v>
      </c>
      <c r="P1757" s="36">
        <v>0</v>
      </c>
      <c r="Q1757" s="36">
        <v>0</v>
      </c>
      <c r="R1757" s="36">
        <v>0</v>
      </c>
      <c r="S1757" s="36">
        <v>0</v>
      </c>
    </row>
    <row r="1758" spans="2:19">
      <c r="B1758" s="6">
        <v>1977</v>
      </c>
      <c r="C1758" s="36">
        <v>0</v>
      </c>
      <c r="D1758" s="36">
        <v>0</v>
      </c>
      <c r="E1758" s="36">
        <v>0</v>
      </c>
      <c r="F1758" s="36">
        <v>0</v>
      </c>
      <c r="G1758" s="36">
        <v>0</v>
      </c>
      <c r="H1758" s="36">
        <v>0</v>
      </c>
      <c r="I1758" s="36">
        <v>0</v>
      </c>
      <c r="J1758" s="36">
        <v>0</v>
      </c>
      <c r="K1758" s="36">
        <v>0</v>
      </c>
      <c r="L1758" s="36">
        <v>0</v>
      </c>
      <c r="M1758" s="36">
        <v>0</v>
      </c>
      <c r="N1758" s="36">
        <v>0</v>
      </c>
      <c r="O1758" s="36">
        <v>0</v>
      </c>
      <c r="P1758" s="36">
        <v>0</v>
      </c>
      <c r="Q1758" s="36">
        <v>0</v>
      </c>
      <c r="R1758" s="36">
        <v>0</v>
      </c>
      <c r="S1758" s="36">
        <v>0</v>
      </c>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142871.74100000001</v>
      </c>
      <c r="D1806" s="8">
        <f>SUM(D1728:D1805)</f>
        <v>142871.74100000001</v>
      </c>
      <c r="E1806" s="8">
        <f>SUM(E1727:E1805)</f>
        <v>142871.74100000001</v>
      </c>
      <c r="F1806" s="8">
        <f>SUM(F1726:F1805)</f>
        <v>142871.74100000001</v>
      </c>
      <c r="G1806" s="8">
        <f>SUM(G1725:G1805)</f>
        <v>168142.63099999996</v>
      </c>
      <c r="H1806" s="8">
        <f>SUM(H1719:H1805)</f>
        <v>168142.63099999996</v>
      </c>
      <c r="I1806" s="8">
        <f>SUM(I1719:I1805)</f>
        <v>168142.63099999996</v>
      </c>
      <c r="J1806" s="8">
        <f t="shared" ref="J1806" si="50">SUM(J1719:J1805)</f>
        <v>168142.63099999996</v>
      </c>
      <c r="K1806" s="8">
        <f>SUM(K1719:K1805)</f>
        <v>168142.63099999996</v>
      </c>
      <c r="L1806" s="8">
        <f t="shared" ref="L1806" si="51">SUM(L1719:L1805)</f>
        <v>168142.63099999996</v>
      </c>
      <c r="M1806" s="8">
        <f>SUM(M1719:M1805)</f>
        <v>168142.63099999996</v>
      </c>
      <c r="N1806" s="11">
        <f>SUM(N1714:N1805)</f>
        <v>168142.63099999996</v>
      </c>
      <c r="O1806" s="11">
        <f>SUM(O1714:O1805)</f>
        <v>168142.63099999996</v>
      </c>
      <c r="P1806" s="11">
        <f>SUM(P1714:P1805)</f>
        <v>168142.63099999996</v>
      </c>
      <c r="Q1806" s="11">
        <f>SUM(Q1714:Q1805)</f>
        <v>168142.63099999996</v>
      </c>
      <c r="R1806" s="11">
        <f>SUM(R1713:R1805)</f>
        <v>168142.63099999996</v>
      </c>
      <c r="S1806" s="11">
        <f>SUM(S1713:S1805)</f>
        <v>168142.63099999996</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v>0</v>
      </c>
    </row>
    <row r="1809" spans="1:19">
      <c r="A1809" s="37"/>
      <c r="B1809" s="6">
        <v>2021</v>
      </c>
      <c r="C1809" s="35"/>
      <c r="D1809" s="35"/>
      <c r="E1809" s="35"/>
      <c r="F1809" s="35"/>
      <c r="G1809" s="35"/>
      <c r="H1809" s="35"/>
      <c r="I1809" s="35"/>
      <c r="J1809" s="35"/>
      <c r="K1809" s="35"/>
      <c r="L1809" s="35"/>
      <c r="M1809" s="35"/>
      <c r="N1809" s="35"/>
      <c r="O1809" s="35"/>
      <c r="P1809" s="35"/>
      <c r="Q1809" s="35"/>
      <c r="R1809" s="36">
        <v>0</v>
      </c>
      <c r="S1809" s="36">
        <v>0</v>
      </c>
    </row>
    <row r="1810" spans="1:19">
      <c r="B1810" s="6">
        <v>2020</v>
      </c>
      <c r="C1810" s="35"/>
      <c r="D1810" s="35"/>
      <c r="E1810" s="35"/>
      <c r="F1810" s="35"/>
      <c r="G1810" s="35"/>
      <c r="H1810" s="35"/>
      <c r="I1810" s="35"/>
      <c r="J1810" s="35"/>
      <c r="K1810" s="35"/>
      <c r="L1810" s="35"/>
      <c r="M1810" s="35"/>
      <c r="N1810" s="35"/>
      <c r="O1810" s="35"/>
      <c r="P1810" s="35"/>
      <c r="Q1810" s="36">
        <v>100375</v>
      </c>
      <c r="R1810" s="36">
        <v>100375</v>
      </c>
      <c r="S1810" s="36">
        <v>100375</v>
      </c>
    </row>
    <row r="1811" spans="1:19">
      <c r="A1811" s="39"/>
      <c r="B1811" s="6">
        <v>2019</v>
      </c>
      <c r="C1811" s="35"/>
      <c r="D1811" s="35"/>
      <c r="E1811" s="35"/>
      <c r="F1811" s="35"/>
      <c r="G1811" s="35"/>
      <c r="H1811" s="35"/>
      <c r="I1811" s="35"/>
      <c r="J1811" s="35"/>
      <c r="K1811" s="35"/>
      <c r="L1811" s="35"/>
      <c r="M1811" s="35"/>
      <c r="N1811" s="35"/>
      <c r="O1811" s="35"/>
      <c r="P1811" s="36">
        <v>0</v>
      </c>
      <c r="Q1811" s="36">
        <v>0</v>
      </c>
      <c r="R1811" s="36">
        <v>0</v>
      </c>
      <c r="S1811" s="36">
        <v>0</v>
      </c>
    </row>
    <row r="1812" spans="1:19">
      <c r="A1812" s="39"/>
      <c r="B1812" s="6">
        <v>2018</v>
      </c>
      <c r="C1812" s="35"/>
      <c r="D1812" s="35"/>
      <c r="E1812" s="35"/>
      <c r="F1812" s="35"/>
      <c r="G1812" s="35"/>
      <c r="H1812" s="35"/>
      <c r="I1812" s="35"/>
      <c r="J1812" s="35"/>
      <c r="K1812" s="35"/>
      <c r="L1812" s="35"/>
      <c r="M1812" s="35"/>
      <c r="N1812" s="35"/>
      <c r="O1812" s="36">
        <v>0</v>
      </c>
      <c r="P1812" s="36">
        <v>0</v>
      </c>
      <c r="Q1812" s="36">
        <v>0</v>
      </c>
      <c r="R1812" s="36">
        <v>0</v>
      </c>
      <c r="S1812" s="36">
        <v>0</v>
      </c>
    </row>
    <row r="1813" spans="1:19">
      <c r="A1813" s="39"/>
      <c r="B1813" s="6">
        <v>2017</v>
      </c>
      <c r="C1813" s="35"/>
      <c r="D1813" s="35"/>
      <c r="E1813" s="35"/>
      <c r="F1813" s="35"/>
      <c r="G1813" s="35"/>
      <c r="H1813" s="35"/>
      <c r="I1813" s="35"/>
      <c r="J1813" s="35"/>
      <c r="K1813" s="35"/>
      <c r="L1813" s="35"/>
      <c r="M1813" s="35"/>
      <c r="N1813" s="36">
        <v>0</v>
      </c>
      <c r="O1813" s="36">
        <v>0</v>
      </c>
      <c r="P1813" s="36">
        <v>0</v>
      </c>
      <c r="Q1813" s="36">
        <v>0</v>
      </c>
      <c r="R1813" s="36">
        <v>0</v>
      </c>
      <c r="S1813" s="36">
        <v>0</v>
      </c>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52">SUM(J1814:J1900)</f>
        <v>0</v>
      </c>
      <c r="K1901" s="8">
        <f>SUM(K1814:K1900)</f>
        <v>0</v>
      </c>
      <c r="L1901" s="8">
        <f t="shared" ref="L1901" si="53">SUM(L1814:L1900)</f>
        <v>0</v>
      </c>
      <c r="M1901" s="8">
        <f>SUM(M1814:M1900)</f>
        <v>0</v>
      </c>
      <c r="N1901" s="11">
        <f>SUM(N1809:N1900)</f>
        <v>0</v>
      </c>
      <c r="O1901" s="11">
        <f>SUM(O1809:O1900)</f>
        <v>0</v>
      </c>
      <c r="P1901" s="11">
        <f>SUM(P1809:P1900)</f>
        <v>0</v>
      </c>
      <c r="Q1901" s="11">
        <f>SUM(Q1809:Q1900)</f>
        <v>100375</v>
      </c>
      <c r="R1901" s="11">
        <f>SUM(R1808:R1900)</f>
        <v>100375</v>
      </c>
      <c r="S1901" s="11">
        <f>SUM(S1808:S1900)</f>
        <v>100375</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0</v>
      </c>
    </row>
    <row r="1904" spans="1:19">
      <c r="A1904" s="37"/>
      <c r="B1904" s="6">
        <v>2021</v>
      </c>
      <c r="C1904" s="35"/>
      <c r="D1904" s="35"/>
      <c r="E1904" s="35"/>
      <c r="F1904" s="35"/>
      <c r="G1904" s="35"/>
      <c r="H1904" s="35"/>
      <c r="I1904" s="35"/>
      <c r="J1904" s="35"/>
      <c r="K1904" s="35"/>
      <c r="L1904" s="35"/>
      <c r="M1904" s="35"/>
      <c r="N1904" s="35"/>
      <c r="O1904" s="35"/>
      <c r="P1904" s="35"/>
      <c r="Q1904" s="35"/>
      <c r="R1904" s="36">
        <v>38604.47</v>
      </c>
      <c r="S1904" s="36">
        <v>38604.47</v>
      </c>
    </row>
    <row r="1905" spans="1:19">
      <c r="B1905" s="6">
        <v>2020</v>
      </c>
      <c r="C1905" s="35"/>
      <c r="D1905" s="35"/>
      <c r="E1905" s="35"/>
      <c r="F1905" s="35"/>
      <c r="G1905" s="35"/>
      <c r="H1905" s="35"/>
      <c r="I1905" s="35"/>
      <c r="J1905" s="35"/>
      <c r="K1905" s="35"/>
      <c r="L1905" s="35"/>
      <c r="M1905" s="35"/>
      <c r="N1905" s="35"/>
      <c r="O1905" s="35"/>
      <c r="P1905" s="35"/>
      <c r="Q1905" s="36">
        <v>0</v>
      </c>
      <c r="R1905" s="36">
        <v>0</v>
      </c>
      <c r="S1905" s="36">
        <v>0</v>
      </c>
    </row>
    <row r="1906" spans="1:19">
      <c r="A1906" s="39"/>
      <c r="B1906" s="6">
        <v>2019</v>
      </c>
      <c r="C1906" s="35"/>
      <c r="D1906" s="35"/>
      <c r="E1906" s="35"/>
      <c r="F1906" s="35"/>
      <c r="G1906" s="35"/>
      <c r="H1906" s="35"/>
      <c r="I1906" s="35"/>
      <c r="J1906" s="35"/>
      <c r="K1906" s="35"/>
      <c r="L1906" s="35"/>
      <c r="M1906" s="35"/>
      <c r="N1906" s="35"/>
      <c r="O1906" s="35"/>
      <c r="P1906" s="36">
        <v>35039.1</v>
      </c>
      <c r="Q1906" s="36">
        <v>35039.1</v>
      </c>
      <c r="R1906" s="36">
        <v>35039.1</v>
      </c>
      <c r="S1906" s="36">
        <v>35039.1</v>
      </c>
    </row>
    <row r="1907" spans="1:19">
      <c r="A1907" s="39"/>
      <c r="B1907" s="6">
        <v>2018</v>
      </c>
      <c r="C1907" s="35"/>
      <c r="D1907" s="35"/>
      <c r="E1907" s="35"/>
      <c r="F1907" s="35"/>
      <c r="G1907" s="35"/>
      <c r="H1907" s="35"/>
      <c r="I1907" s="35"/>
      <c r="J1907" s="35"/>
      <c r="K1907" s="35"/>
      <c r="L1907" s="35"/>
      <c r="M1907" s="35"/>
      <c r="N1907" s="35"/>
      <c r="O1907" s="36">
        <v>30388.720000000001</v>
      </c>
      <c r="P1907" s="36">
        <v>30388.720000000001</v>
      </c>
      <c r="Q1907" s="36">
        <v>30388.720000000001</v>
      </c>
      <c r="R1907" s="36">
        <v>30388.720000000001</v>
      </c>
      <c r="S1907" s="36">
        <v>30388.720000000001</v>
      </c>
    </row>
    <row r="1908" spans="1:19">
      <c r="A1908" s="39"/>
      <c r="B1908" s="6">
        <v>2017</v>
      </c>
      <c r="C1908" s="35"/>
      <c r="D1908" s="35"/>
      <c r="E1908" s="35"/>
      <c r="F1908" s="35"/>
      <c r="G1908" s="35"/>
      <c r="H1908" s="35"/>
      <c r="I1908" s="35"/>
      <c r="J1908" s="35"/>
      <c r="K1908" s="35"/>
      <c r="L1908" s="35"/>
      <c r="M1908" s="35"/>
      <c r="N1908" s="36">
        <v>0</v>
      </c>
      <c r="O1908" s="36">
        <v>0</v>
      </c>
      <c r="P1908" s="36">
        <v>0</v>
      </c>
      <c r="Q1908" s="36">
        <v>0</v>
      </c>
      <c r="R1908" s="36">
        <v>0</v>
      </c>
      <c r="S1908" s="36">
        <v>0</v>
      </c>
    </row>
    <row r="1909" spans="1:19">
      <c r="B1909" s="6">
        <v>2016</v>
      </c>
      <c r="C1909" s="35"/>
      <c r="D1909" s="35"/>
      <c r="E1909" s="35"/>
      <c r="F1909" s="35"/>
      <c r="G1909" s="35"/>
      <c r="H1909" s="35"/>
      <c r="I1909" s="35"/>
      <c r="J1909" s="35"/>
      <c r="K1909" s="35"/>
      <c r="L1909" s="35"/>
      <c r="M1909" s="36">
        <v>0</v>
      </c>
      <c r="N1909" s="36">
        <v>0</v>
      </c>
      <c r="O1909" s="36">
        <v>0</v>
      </c>
      <c r="P1909" s="36">
        <v>0</v>
      </c>
      <c r="Q1909" s="36">
        <v>0</v>
      </c>
      <c r="R1909" s="36">
        <v>0</v>
      </c>
      <c r="S1909" s="36">
        <v>0</v>
      </c>
    </row>
    <row r="1910" spans="1:19">
      <c r="B1910" s="6">
        <v>2015</v>
      </c>
      <c r="C1910" s="35"/>
      <c r="D1910" s="35"/>
      <c r="E1910" s="35"/>
      <c r="F1910" s="35"/>
      <c r="G1910" s="35"/>
      <c r="H1910" s="35"/>
      <c r="I1910" s="35"/>
      <c r="J1910" s="35"/>
      <c r="K1910" s="35"/>
      <c r="L1910" s="36">
        <v>34012.400000000001</v>
      </c>
      <c r="M1910" s="36">
        <v>34012.400000000001</v>
      </c>
      <c r="N1910" s="36">
        <v>34012.400000000001</v>
      </c>
      <c r="O1910" s="36">
        <v>34012.400000000001</v>
      </c>
      <c r="P1910" s="36">
        <v>34012.400000000001</v>
      </c>
      <c r="Q1910" s="36">
        <v>34012.400000000001</v>
      </c>
      <c r="R1910" s="36">
        <v>34012.400000000001</v>
      </c>
      <c r="S1910" s="36">
        <v>34012.400000000001</v>
      </c>
    </row>
    <row r="1911" spans="1:19">
      <c r="B1911" s="6">
        <v>2014</v>
      </c>
      <c r="C1911" s="35"/>
      <c r="D1911" s="35"/>
      <c r="E1911" s="35"/>
      <c r="F1911" s="35"/>
      <c r="G1911" s="35"/>
      <c r="H1911" s="35"/>
      <c r="I1911" s="35"/>
      <c r="J1911" s="35"/>
      <c r="K1911" s="36">
        <v>45919.06</v>
      </c>
      <c r="L1911" s="36">
        <v>45919.06</v>
      </c>
      <c r="M1911" s="36">
        <v>45919.06</v>
      </c>
      <c r="N1911" s="36">
        <v>45919.06</v>
      </c>
      <c r="O1911" s="36">
        <v>45919.06</v>
      </c>
      <c r="P1911" s="36">
        <v>45919.06</v>
      </c>
      <c r="Q1911" s="36">
        <v>45919.06</v>
      </c>
      <c r="R1911" s="36">
        <v>45919.06</v>
      </c>
      <c r="S1911" s="36">
        <v>45919.06</v>
      </c>
    </row>
    <row r="1912" spans="1:19">
      <c r="B1912" s="6">
        <v>2013</v>
      </c>
      <c r="C1912" s="35"/>
      <c r="D1912" s="35"/>
      <c r="E1912" s="35"/>
      <c r="F1912" s="35"/>
      <c r="G1912" s="35"/>
      <c r="H1912" s="35"/>
      <c r="I1912" s="35"/>
      <c r="J1912" s="36">
        <v>24267.360000000001</v>
      </c>
      <c r="K1912" s="36">
        <v>24267.360000000001</v>
      </c>
      <c r="L1912" s="36">
        <v>24267.360000000001</v>
      </c>
      <c r="M1912" s="36">
        <v>24267.360000000001</v>
      </c>
      <c r="N1912" s="36">
        <v>24267.360000000001</v>
      </c>
      <c r="O1912" s="36">
        <v>24267.360000000001</v>
      </c>
      <c r="P1912" s="36">
        <v>24267.360000000001</v>
      </c>
      <c r="Q1912" s="36">
        <v>24267.360000000001</v>
      </c>
      <c r="R1912" s="36">
        <v>24267.360000000001</v>
      </c>
      <c r="S1912" s="36">
        <v>24267.360000000001</v>
      </c>
    </row>
    <row r="1913" spans="1:19">
      <c r="B1913" s="6">
        <v>2012</v>
      </c>
      <c r="C1913" s="35"/>
      <c r="D1913" s="35"/>
      <c r="E1913" s="35"/>
      <c r="F1913" s="35"/>
      <c r="G1913" s="35"/>
      <c r="H1913" s="35"/>
      <c r="I1913" s="36">
        <v>25908.42</v>
      </c>
      <c r="J1913" s="36">
        <v>25908.42</v>
      </c>
      <c r="K1913" s="36">
        <v>25908.42</v>
      </c>
      <c r="L1913" s="36">
        <v>25908.42</v>
      </c>
      <c r="M1913" s="36">
        <v>25908.42</v>
      </c>
      <c r="N1913" s="36">
        <v>25908.42</v>
      </c>
      <c r="O1913" s="36">
        <v>25908.42</v>
      </c>
      <c r="P1913" s="36">
        <v>25908.42</v>
      </c>
      <c r="Q1913" s="36">
        <v>25908.42</v>
      </c>
      <c r="R1913" s="36">
        <v>25908.42</v>
      </c>
      <c r="S1913" s="36">
        <v>25908.42</v>
      </c>
    </row>
    <row r="1914" spans="1:19">
      <c r="B1914" s="6">
        <v>2011</v>
      </c>
      <c r="C1914" s="35"/>
      <c r="D1914" s="35"/>
      <c r="E1914" s="35"/>
      <c r="F1914" s="35"/>
      <c r="G1914" s="35"/>
      <c r="H1914" s="36">
        <v>93742.040000000008</v>
      </c>
      <c r="I1914" s="36">
        <v>93742.040000000008</v>
      </c>
      <c r="J1914" s="36">
        <v>93742.040000000008</v>
      </c>
      <c r="K1914" s="36">
        <v>93742.040000000008</v>
      </c>
      <c r="L1914" s="36">
        <v>93742.040000000008</v>
      </c>
      <c r="M1914" s="36">
        <v>93742.040000000008</v>
      </c>
      <c r="N1914" s="36">
        <v>93742.040000000008</v>
      </c>
      <c r="O1914" s="36">
        <v>93742.040000000008</v>
      </c>
      <c r="P1914" s="36">
        <v>93742.040000000008</v>
      </c>
      <c r="Q1914" s="36">
        <v>93742.040000000008</v>
      </c>
      <c r="R1914" s="36">
        <v>93742.040000000008</v>
      </c>
      <c r="S1914" s="36">
        <v>93742.040000000008</v>
      </c>
    </row>
    <row r="1915" spans="1:19">
      <c r="B1915" s="6">
        <v>2010</v>
      </c>
      <c r="C1915" s="35"/>
      <c r="D1915" s="35"/>
      <c r="E1915" s="35"/>
      <c r="F1915" s="35"/>
      <c r="G1915" s="36">
        <v>105568.23999999999</v>
      </c>
      <c r="H1915" s="36">
        <v>105568.23999999999</v>
      </c>
      <c r="I1915" s="36">
        <v>105568.23999999999</v>
      </c>
      <c r="J1915" s="36">
        <v>105568.23999999999</v>
      </c>
      <c r="K1915" s="36">
        <v>105568.23999999999</v>
      </c>
      <c r="L1915" s="36">
        <v>105568.23999999999</v>
      </c>
      <c r="M1915" s="36">
        <v>105568.23999999999</v>
      </c>
      <c r="N1915" s="36">
        <v>105568.23999999999</v>
      </c>
      <c r="O1915" s="36">
        <v>105568.23999999999</v>
      </c>
      <c r="P1915" s="36">
        <v>105568.23999999999</v>
      </c>
      <c r="Q1915" s="36">
        <v>105568.23999999999</v>
      </c>
      <c r="R1915" s="36">
        <v>105568.23999999999</v>
      </c>
      <c r="S1915" s="36">
        <v>105568.23999999999</v>
      </c>
    </row>
    <row r="1916" spans="1:19">
      <c r="B1916" s="6">
        <v>2009</v>
      </c>
      <c r="C1916" s="35"/>
      <c r="D1916" s="35"/>
      <c r="E1916" s="35"/>
      <c r="F1916" s="36">
        <v>38480.78</v>
      </c>
      <c r="G1916" s="36">
        <v>38480.78</v>
      </c>
      <c r="H1916" s="36">
        <v>38480.78</v>
      </c>
      <c r="I1916" s="36">
        <v>38480.78</v>
      </c>
      <c r="J1916" s="36">
        <v>38480.78</v>
      </c>
      <c r="K1916" s="36">
        <v>38480.78</v>
      </c>
      <c r="L1916" s="36">
        <v>38480.78</v>
      </c>
      <c r="M1916" s="36">
        <v>38480.78</v>
      </c>
      <c r="N1916" s="36">
        <v>38480.78</v>
      </c>
      <c r="O1916" s="36">
        <v>38480.78</v>
      </c>
      <c r="P1916" s="36">
        <v>38480.78</v>
      </c>
      <c r="Q1916" s="36">
        <v>38480.78</v>
      </c>
      <c r="R1916" s="36">
        <v>38480.78</v>
      </c>
      <c r="S1916" s="36">
        <v>38480.78</v>
      </c>
    </row>
    <row r="1917" spans="1:19">
      <c r="B1917" s="6">
        <v>2008</v>
      </c>
      <c r="C1917" s="35"/>
      <c r="D1917" s="35"/>
      <c r="E1917" s="36">
        <v>78064.179999999993</v>
      </c>
      <c r="F1917" s="36">
        <v>78064.179999999993</v>
      </c>
      <c r="G1917" s="36">
        <v>78064.179999999993</v>
      </c>
      <c r="H1917" s="36">
        <v>78064.179999999993</v>
      </c>
      <c r="I1917" s="36">
        <v>78064.179999999993</v>
      </c>
      <c r="J1917" s="36">
        <v>78064.179999999993</v>
      </c>
      <c r="K1917" s="36">
        <v>78064.179999999993</v>
      </c>
      <c r="L1917" s="36">
        <v>78064.179999999993</v>
      </c>
      <c r="M1917" s="36">
        <v>78064.179999999993</v>
      </c>
      <c r="N1917" s="36">
        <v>78064.179999999993</v>
      </c>
      <c r="O1917" s="36">
        <v>78064.179999999993</v>
      </c>
      <c r="P1917" s="36">
        <v>78064.179999999993</v>
      </c>
      <c r="Q1917" s="36">
        <v>78064.179999999993</v>
      </c>
      <c r="R1917" s="36">
        <v>78064.179999999993</v>
      </c>
      <c r="S1917" s="36">
        <v>78064.179999999993</v>
      </c>
    </row>
    <row r="1918" spans="1:19">
      <c r="B1918" s="6">
        <v>2007</v>
      </c>
      <c r="C1918" s="35"/>
      <c r="D1918" s="36">
        <v>250839.27000000002</v>
      </c>
      <c r="E1918" s="36">
        <v>250839.27000000002</v>
      </c>
      <c r="F1918" s="36">
        <v>250839.27000000002</v>
      </c>
      <c r="G1918" s="36">
        <v>250839.27000000002</v>
      </c>
      <c r="H1918" s="36">
        <v>250839.27000000002</v>
      </c>
      <c r="I1918" s="36">
        <v>250839.27000000002</v>
      </c>
      <c r="J1918" s="36">
        <v>250839.27000000002</v>
      </c>
      <c r="K1918" s="36">
        <v>250839.27000000002</v>
      </c>
      <c r="L1918" s="36">
        <v>250839.27000000002</v>
      </c>
      <c r="M1918" s="36">
        <v>250839.27000000002</v>
      </c>
      <c r="N1918" s="36">
        <v>250839.27000000002</v>
      </c>
      <c r="O1918" s="36">
        <v>250839.27000000002</v>
      </c>
      <c r="P1918" s="36">
        <v>250839.27000000002</v>
      </c>
      <c r="Q1918" s="36">
        <v>250839.27000000002</v>
      </c>
      <c r="R1918" s="36">
        <v>250839.27000000002</v>
      </c>
      <c r="S1918" s="36">
        <v>250839.27000000002</v>
      </c>
    </row>
    <row r="1919" spans="1:19">
      <c r="B1919" s="6">
        <v>2006</v>
      </c>
      <c r="C1919" s="36">
        <v>92150.38</v>
      </c>
      <c r="D1919" s="36">
        <v>92150.38</v>
      </c>
      <c r="E1919" s="36">
        <v>92150.38</v>
      </c>
      <c r="F1919" s="36">
        <v>92150.38</v>
      </c>
      <c r="G1919" s="36">
        <v>92150.38</v>
      </c>
      <c r="H1919" s="36">
        <v>92150.38</v>
      </c>
      <c r="I1919" s="36">
        <v>92150.38</v>
      </c>
      <c r="J1919" s="36">
        <v>92150.38</v>
      </c>
      <c r="K1919" s="36">
        <v>92150.38</v>
      </c>
      <c r="L1919" s="36">
        <v>92150.38</v>
      </c>
      <c r="M1919" s="36">
        <v>92150.38</v>
      </c>
      <c r="N1919" s="36">
        <v>92150.38</v>
      </c>
      <c r="O1919" s="36">
        <v>92150.38</v>
      </c>
      <c r="P1919" s="36">
        <v>92150.38</v>
      </c>
      <c r="Q1919" s="36">
        <v>92150.38</v>
      </c>
      <c r="R1919" s="36">
        <v>92150.38</v>
      </c>
      <c r="S1919" s="36">
        <v>92150.38</v>
      </c>
    </row>
    <row r="1920" spans="1:19">
      <c r="B1920" s="6">
        <v>2005</v>
      </c>
      <c r="C1920" s="36">
        <v>126247.62999999999</v>
      </c>
      <c r="D1920" s="36">
        <v>126247.62999999999</v>
      </c>
      <c r="E1920" s="36">
        <v>126247.62999999999</v>
      </c>
      <c r="F1920" s="36">
        <v>126247.62999999999</v>
      </c>
      <c r="G1920" s="36">
        <v>126247.62999999999</v>
      </c>
      <c r="H1920" s="36">
        <v>126247.62999999999</v>
      </c>
      <c r="I1920" s="36">
        <v>126247.62999999999</v>
      </c>
      <c r="J1920" s="36">
        <v>126247.62999999999</v>
      </c>
      <c r="K1920" s="36">
        <v>126247.62999999999</v>
      </c>
      <c r="L1920" s="36">
        <v>126247.62999999999</v>
      </c>
      <c r="M1920" s="36">
        <v>126247.62999999999</v>
      </c>
      <c r="N1920" s="36">
        <v>126247.62999999999</v>
      </c>
      <c r="O1920" s="36">
        <v>126247.62999999999</v>
      </c>
      <c r="P1920" s="36">
        <v>126247.62999999999</v>
      </c>
      <c r="Q1920" s="36">
        <v>126247.62999999999</v>
      </c>
      <c r="R1920" s="36">
        <v>126247.62999999999</v>
      </c>
      <c r="S1920" s="36">
        <v>126247.62999999999</v>
      </c>
    </row>
    <row r="1921" spans="2:19">
      <c r="B1921" s="6">
        <v>2004</v>
      </c>
      <c r="C1921" s="36">
        <v>608651.15399999998</v>
      </c>
      <c r="D1921" s="36">
        <v>608651.15399999998</v>
      </c>
      <c r="E1921" s="36">
        <v>608651.15399999998</v>
      </c>
      <c r="F1921" s="36">
        <v>608651.15399999998</v>
      </c>
      <c r="G1921" s="36">
        <v>608651.15399999998</v>
      </c>
      <c r="H1921" s="36">
        <v>608651.15399999998</v>
      </c>
      <c r="I1921" s="36">
        <v>608651.15399999998</v>
      </c>
      <c r="J1921" s="36">
        <v>608651.15399999998</v>
      </c>
      <c r="K1921" s="36">
        <v>608651.15399999998</v>
      </c>
      <c r="L1921" s="36">
        <v>608651.15399999998</v>
      </c>
      <c r="M1921" s="36">
        <v>608651.15399999998</v>
      </c>
      <c r="N1921" s="36">
        <v>608651.15399999998</v>
      </c>
      <c r="O1921" s="36">
        <v>608651.15399999998</v>
      </c>
      <c r="P1921" s="36">
        <v>608651.15399999998</v>
      </c>
      <c r="Q1921" s="36">
        <v>608651.15399999998</v>
      </c>
      <c r="R1921" s="36">
        <v>608651.15399999998</v>
      </c>
      <c r="S1921" s="36">
        <v>608651.15399999998</v>
      </c>
    </row>
    <row r="1922" spans="2:19">
      <c r="B1922" s="6">
        <v>2003</v>
      </c>
      <c r="C1922" s="36">
        <v>125740.43999999997</v>
      </c>
      <c r="D1922" s="36">
        <v>125740.43999999997</v>
      </c>
      <c r="E1922" s="36">
        <v>125740.43999999997</v>
      </c>
      <c r="F1922" s="36">
        <v>125740.43999999997</v>
      </c>
      <c r="G1922" s="36">
        <v>125740.43999999997</v>
      </c>
      <c r="H1922" s="36">
        <v>125740.43999999997</v>
      </c>
      <c r="I1922" s="36">
        <v>125740.43999999997</v>
      </c>
      <c r="J1922" s="36">
        <v>125740.43999999997</v>
      </c>
      <c r="K1922" s="36">
        <v>125740.43999999997</v>
      </c>
      <c r="L1922" s="36">
        <v>125740.43999999997</v>
      </c>
      <c r="M1922" s="36">
        <v>125740.43999999997</v>
      </c>
      <c r="N1922" s="36">
        <v>125740.43999999997</v>
      </c>
      <c r="O1922" s="36">
        <v>125740.43999999997</v>
      </c>
      <c r="P1922" s="36">
        <v>125740.43999999997</v>
      </c>
      <c r="Q1922" s="36">
        <v>125740.43999999997</v>
      </c>
      <c r="R1922" s="36">
        <v>125740.43999999997</v>
      </c>
      <c r="S1922" s="36">
        <v>125740.43999999997</v>
      </c>
    </row>
    <row r="1923" spans="2:19">
      <c r="B1923" s="6">
        <v>2002</v>
      </c>
      <c r="C1923" s="36">
        <v>40592.636999999995</v>
      </c>
      <c r="D1923" s="36">
        <v>40592.636999999995</v>
      </c>
      <c r="E1923" s="36">
        <v>40592.636999999995</v>
      </c>
      <c r="F1923" s="36">
        <v>40592.636999999995</v>
      </c>
      <c r="G1923" s="36">
        <v>40592.636999999995</v>
      </c>
      <c r="H1923" s="36">
        <v>40592.636999999995</v>
      </c>
      <c r="I1923" s="36">
        <v>40592.636999999995</v>
      </c>
      <c r="J1923" s="36">
        <v>40592.636999999995</v>
      </c>
      <c r="K1923" s="36">
        <v>40592.636999999995</v>
      </c>
      <c r="L1923" s="36">
        <v>40592.636999999995</v>
      </c>
      <c r="M1923" s="36">
        <v>40592.636999999995</v>
      </c>
      <c r="N1923" s="36">
        <v>40592.636999999995</v>
      </c>
      <c r="O1923" s="36">
        <v>40592.636999999995</v>
      </c>
      <c r="P1923" s="36">
        <v>40592.636999999995</v>
      </c>
      <c r="Q1923" s="36">
        <v>40592.636999999995</v>
      </c>
      <c r="R1923" s="36">
        <v>40592.636999999995</v>
      </c>
      <c r="S1923" s="36">
        <v>40592.636999999995</v>
      </c>
    </row>
    <row r="1924" spans="2:19">
      <c r="B1924" s="6">
        <v>2001</v>
      </c>
      <c r="C1924" s="36">
        <v>109404.97199999998</v>
      </c>
      <c r="D1924" s="36">
        <v>109404.97</v>
      </c>
      <c r="E1924" s="36">
        <v>109404.97</v>
      </c>
      <c r="F1924" s="36">
        <v>109404.97</v>
      </c>
      <c r="G1924" s="36">
        <v>109404.97</v>
      </c>
      <c r="H1924" s="36">
        <v>109404.97</v>
      </c>
      <c r="I1924" s="36">
        <v>109404.97</v>
      </c>
      <c r="J1924" s="36">
        <v>104322.22</v>
      </c>
      <c r="K1924" s="36">
        <v>104322.22</v>
      </c>
      <c r="L1924" s="36">
        <v>104322.22</v>
      </c>
      <c r="M1924" s="36">
        <v>104322.22199999998</v>
      </c>
      <c r="N1924" s="36">
        <v>104322.22199999998</v>
      </c>
      <c r="O1924" s="36">
        <f>104322.222-24.4</f>
        <v>104297.822</v>
      </c>
      <c r="P1924" s="36">
        <f>104322.222-24.4</f>
        <v>104297.822</v>
      </c>
      <c r="Q1924" s="36">
        <f>104322.222-24.4</f>
        <v>104297.822</v>
      </c>
      <c r="R1924" s="36">
        <f>104322.222-24.4</f>
        <v>104297.822</v>
      </c>
      <c r="S1924" s="36">
        <f>104322.222-24.4</f>
        <v>104297.822</v>
      </c>
    </row>
    <row r="1925" spans="2:19">
      <c r="B1925" s="6">
        <v>2000</v>
      </c>
      <c r="C1925" s="36">
        <v>61012.683000000005</v>
      </c>
      <c r="D1925" s="36">
        <v>61012.683000000005</v>
      </c>
      <c r="E1925" s="36">
        <v>61012.683000000005</v>
      </c>
      <c r="F1925" s="36">
        <v>61012.683000000005</v>
      </c>
      <c r="G1925" s="36">
        <v>61012.683000000005</v>
      </c>
      <c r="H1925" s="36">
        <v>61012.683000000005</v>
      </c>
      <c r="I1925" s="36">
        <v>61012.683000000005</v>
      </c>
      <c r="J1925" s="36">
        <v>61012.683000000005</v>
      </c>
      <c r="K1925" s="36">
        <v>61012.683000000005</v>
      </c>
      <c r="L1925" s="36">
        <v>61012.683000000005</v>
      </c>
      <c r="M1925" s="36">
        <v>61012.683000000005</v>
      </c>
      <c r="N1925" s="36">
        <v>61012.683000000005</v>
      </c>
      <c r="O1925" s="36">
        <v>61012.683000000005</v>
      </c>
      <c r="P1925" s="36">
        <v>61012.683000000005</v>
      </c>
      <c r="Q1925" s="36">
        <v>61012.683000000005</v>
      </c>
      <c r="R1925" s="36">
        <v>61012.683000000005</v>
      </c>
      <c r="S1925" s="36">
        <v>61012.683000000005</v>
      </c>
    </row>
    <row r="1926" spans="2:19">
      <c r="B1926" s="6">
        <v>1999</v>
      </c>
      <c r="C1926" s="36">
        <v>107062.875</v>
      </c>
      <c r="D1926" s="36">
        <v>107062.875</v>
      </c>
      <c r="E1926" s="36">
        <v>107062.875</v>
      </c>
      <c r="F1926" s="36">
        <v>107062.875</v>
      </c>
      <c r="G1926" s="36">
        <v>107062.875</v>
      </c>
      <c r="H1926" s="36">
        <v>107062.875</v>
      </c>
      <c r="I1926" s="36">
        <v>107062.875</v>
      </c>
      <c r="J1926" s="36">
        <v>107062.875</v>
      </c>
      <c r="K1926" s="36">
        <v>107062.875</v>
      </c>
      <c r="L1926" s="36">
        <v>107062.875</v>
      </c>
      <c r="M1926" s="36">
        <v>107062.875</v>
      </c>
      <c r="N1926" s="36">
        <v>107062.875</v>
      </c>
      <c r="O1926" s="36">
        <v>107062.875</v>
      </c>
      <c r="P1926" s="36">
        <v>107062.875</v>
      </c>
      <c r="Q1926" s="36">
        <v>107062.875</v>
      </c>
      <c r="R1926" s="36">
        <v>107062.875</v>
      </c>
      <c r="S1926" s="36">
        <v>107062.875</v>
      </c>
    </row>
    <row r="1927" spans="2:19">
      <c r="B1927" s="6">
        <v>1998</v>
      </c>
      <c r="C1927" s="36">
        <v>119348.91000000002</v>
      </c>
      <c r="D1927" s="36">
        <v>119348.91000000002</v>
      </c>
      <c r="E1927" s="36">
        <v>119348.91000000002</v>
      </c>
      <c r="F1927" s="36">
        <v>119348.91000000002</v>
      </c>
      <c r="G1927" s="36">
        <v>119348.91000000002</v>
      </c>
      <c r="H1927" s="36">
        <v>119348.91000000002</v>
      </c>
      <c r="I1927" s="36">
        <v>119348.91000000002</v>
      </c>
      <c r="J1927" s="36">
        <v>119348.91000000002</v>
      </c>
      <c r="K1927" s="36">
        <v>119348.91000000002</v>
      </c>
      <c r="L1927" s="36">
        <v>119348.91000000002</v>
      </c>
      <c r="M1927" s="36">
        <v>119348.91000000002</v>
      </c>
      <c r="N1927" s="36">
        <v>119348.91000000002</v>
      </c>
      <c r="O1927" s="36">
        <v>119348.91000000002</v>
      </c>
      <c r="P1927" s="36">
        <v>119348.91000000002</v>
      </c>
      <c r="Q1927" s="36">
        <v>119348.91000000002</v>
      </c>
      <c r="R1927" s="36">
        <v>119348.91000000002</v>
      </c>
      <c r="S1927" s="36">
        <v>119348.91000000002</v>
      </c>
    </row>
    <row r="1928" spans="2:19">
      <c r="B1928" s="6">
        <v>1997</v>
      </c>
      <c r="C1928" s="36">
        <v>65006.892000000007</v>
      </c>
      <c r="D1928" s="36">
        <v>65006.89</v>
      </c>
      <c r="E1928" s="36">
        <v>65006.89</v>
      </c>
      <c r="F1928" s="36">
        <v>65006.89</v>
      </c>
      <c r="G1928" s="36">
        <v>65006.89</v>
      </c>
      <c r="H1928" s="36">
        <v>65006.89</v>
      </c>
      <c r="I1928" s="36">
        <v>65006.89</v>
      </c>
      <c r="J1928" s="36">
        <v>60978.29</v>
      </c>
      <c r="K1928" s="36">
        <v>60978.285000000011</v>
      </c>
      <c r="L1928" s="36">
        <v>60978.285000000011</v>
      </c>
      <c r="M1928" s="36">
        <v>60978.285000000011</v>
      </c>
      <c r="N1928" s="36">
        <v>60978.285000000011</v>
      </c>
      <c r="O1928" s="36">
        <v>60978.285000000011</v>
      </c>
      <c r="P1928" s="36">
        <v>60978.285000000011</v>
      </c>
      <c r="Q1928" s="36">
        <v>60978.285000000011</v>
      </c>
      <c r="R1928" s="36">
        <v>60978.285000000011</v>
      </c>
      <c r="S1928" s="36">
        <v>60978.285000000011</v>
      </c>
    </row>
    <row r="1929" spans="2:19">
      <c r="B1929" s="6">
        <v>1996</v>
      </c>
      <c r="C1929" s="36">
        <v>79197.255000000005</v>
      </c>
      <c r="D1929" s="36">
        <v>79197.255000000005</v>
      </c>
      <c r="E1929" s="36">
        <v>79197.255000000005</v>
      </c>
      <c r="F1929" s="36">
        <v>79197.255000000005</v>
      </c>
      <c r="G1929" s="36">
        <v>79197.255000000005</v>
      </c>
      <c r="H1929" s="36">
        <v>79197.255000000005</v>
      </c>
      <c r="I1929" s="36">
        <v>79197.255000000005</v>
      </c>
      <c r="J1929" s="36">
        <v>79197.255000000005</v>
      </c>
      <c r="K1929" s="36">
        <v>79197.255000000005</v>
      </c>
      <c r="L1929" s="36">
        <v>79197.255000000005</v>
      </c>
      <c r="M1929" s="36">
        <v>79197.255000000005</v>
      </c>
      <c r="N1929" s="36">
        <v>79197.255000000005</v>
      </c>
      <c r="O1929" s="36">
        <v>79197.255000000005</v>
      </c>
      <c r="P1929" s="36">
        <v>79197.255000000005</v>
      </c>
      <c r="Q1929" s="36">
        <v>79197.255000000005</v>
      </c>
      <c r="R1929" s="36">
        <v>79197.255000000005</v>
      </c>
      <c r="S1929" s="36">
        <v>79197.255000000005</v>
      </c>
    </row>
    <row r="1930" spans="2:19">
      <c r="B1930" s="6">
        <v>1995</v>
      </c>
      <c r="C1930" s="36">
        <v>101286.63900000001</v>
      </c>
      <c r="D1930" s="36">
        <v>101286.63900000001</v>
      </c>
      <c r="E1930" s="36">
        <v>101286.63900000001</v>
      </c>
      <c r="F1930" s="36">
        <v>101286.63900000001</v>
      </c>
      <c r="G1930" s="36">
        <v>101286.63900000001</v>
      </c>
      <c r="H1930" s="36">
        <v>101286.63900000001</v>
      </c>
      <c r="I1930" s="36">
        <v>101286.63900000001</v>
      </c>
      <c r="J1930" s="36">
        <v>101286.63900000001</v>
      </c>
      <c r="K1930" s="36">
        <v>101286.63900000001</v>
      </c>
      <c r="L1930" s="36">
        <v>101286.63900000001</v>
      </c>
      <c r="M1930" s="36">
        <v>101286.63900000001</v>
      </c>
      <c r="N1930" s="36">
        <v>101286.63900000001</v>
      </c>
      <c r="O1930" s="36">
        <v>101286.63900000001</v>
      </c>
      <c r="P1930" s="36">
        <v>101286.63900000001</v>
      </c>
      <c r="Q1930" s="36">
        <f>101286.639-5650.5</f>
        <v>95636.138999999996</v>
      </c>
      <c r="R1930" s="36">
        <f>101286.639-5650.5</f>
        <v>95636.138999999996</v>
      </c>
      <c r="S1930" s="36">
        <f>101286.639-5650.5</f>
        <v>95636.138999999996</v>
      </c>
    </row>
    <row r="1931" spans="2:19">
      <c r="B1931" s="6">
        <v>1994</v>
      </c>
      <c r="C1931" s="36">
        <v>13720.868999999999</v>
      </c>
      <c r="D1931" s="36">
        <v>13720.868999999999</v>
      </c>
      <c r="E1931" s="36">
        <v>13720.868999999999</v>
      </c>
      <c r="F1931" s="36">
        <v>13720.868999999999</v>
      </c>
      <c r="G1931" s="36">
        <v>13720.868999999999</v>
      </c>
      <c r="H1931" s="36">
        <v>13720.868999999999</v>
      </c>
      <c r="I1931" s="36">
        <v>13720.868999999999</v>
      </c>
      <c r="J1931" s="36">
        <v>13720.868999999999</v>
      </c>
      <c r="K1931" s="36">
        <v>13720.868999999999</v>
      </c>
      <c r="L1931" s="36">
        <v>13720.868999999999</v>
      </c>
      <c r="M1931" s="36">
        <v>13720.868999999999</v>
      </c>
      <c r="N1931" s="36">
        <v>13720.868999999999</v>
      </c>
      <c r="O1931" s="36">
        <v>13720.868999999999</v>
      </c>
      <c r="P1931" s="36">
        <v>13720.868999999999</v>
      </c>
      <c r="Q1931" s="36">
        <v>13720.868999999999</v>
      </c>
      <c r="R1931" s="36">
        <v>13720.868999999999</v>
      </c>
      <c r="S1931" s="36">
        <v>13720.868999999999</v>
      </c>
    </row>
    <row r="1932" spans="2:19">
      <c r="B1932" s="6">
        <v>1993</v>
      </c>
      <c r="C1932" s="36">
        <v>45554.913</v>
      </c>
      <c r="D1932" s="36">
        <v>45554.913</v>
      </c>
      <c r="E1932" s="36">
        <v>45554.913</v>
      </c>
      <c r="F1932" s="36">
        <v>45554.913</v>
      </c>
      <c r="G1932" s="36">
        <v>45554.913</v>
      </c>
      <c r="H1932" s="36">
        <v>45554.913</v>
      </c>
      <c r="I1932" s="36">
        <v>45554.913</v>
      </c>
      <c r="J1932" s="36">
        <v>45554.913</v>
      </c>
      <c r="K1932" s="36">
        <v>45554.913</v>
      </c>
      <c r="L1932" s="36">
        <v>45554.913</v>
      </c>
      <c r="M1932" s="36">
        <v>45554.913</v>
      </c>
      <c r="N1932" s="36">
        <v>45554.913</v>
      </c>
      <c r="O1932" s="36">
        <v>45554.913</v>
      </c>
      <c r="P1932" s="36">
        <v>45554.913</v>
      </c>
      <c r="Q1932" s="36">
        <v>45554.913</v>
      </c>
      <c r="R1932" s="36">
        <v>45554.913</v>
      </c>
      <c r="S1932" s="36">
        <v>45554.913</v>
      </c>
    </row>
    <row r="1933" spans="2:19">
      <c r="B1933" s="6">
        <v>1992</v>
      </c>
      <c r="C1933" s="36">
        <v>254150.06399999995</v>
      </c>
      <c r="D1933" s="36">
        <v>254150.06399999995</v>
      </c>
      <c r="E1933" s="36">
        <v>254150.06399999995</v>
      </c>
      <c r="F1933" s="36">
        <v>254150.06399999995</v>
      </c>
      <c r="G1933" s="36">
        <v>254150.06399999995</v>
      </c>
      <c r="H1933" s="36">
        <v>254150.06399999995</v>
      </c>
      <c r="I1933" s="36">
        <v>254150.06399999995</v>
      </c>
      <c r="J1933" s="36">
        <v>254150.06399999995</v>
      </c>
      <c r="K1933" s="36">
        <v>254150.06399999995</v>
      </c>
      <c r="L1933" s="36">
        <v>254150.06399999995</v>
      </c>
      <c r="M1933" s="36">
        <v>254150.06399999995</v>
      </c>
      <c r="N1933" s="36">
        <v>254150.06399999995</v>
      </c>
      <c r="O1933" s="36">
        <v>254150.06399999995</v>
      </c>
      <c r="P1933" s="36">
        <v>254150.06399999995</v>
      </c>
      <c r="Q1933" s="36">
        <v>254150.06399999995</v>
      </c>
      <c r="R1933" s="36">
        <v>254150.06399999995</v>
      </c>
      <c r="S1933" s="36">
        <v>254150.06399999995</v>
      </c>
    </row>
    <row r="1934" spans="2:19">
      <c r="B1934" s="6">
        <v>1991</v>
      </c>
      <c r="C1934" s="36">
        <v>47088.486000000004</v>
      </c>
      <c r="D1934" s="36">
        <v>47088.486000000004</v>
      </c>
      <c r="E1934" s="36">
        <v>47088.486000000004</v>
      </c>
      <c r="F1934" s="36">
        <v>47088.486000000004</v>
      </c>
      <c r="G1934" s="36">
        <v>47088.486000000004</v>
      </c>
      <c r="H1934" s="36">
        <v>47088.486000000004</v>
      </c>
      <c r="I1934" s="36">
        <v>47088.486000000004</v>
      </c>
      <c r="J1934" s="36">
        <v>47088.486000000004</v>
      </c>
      <c r="K1934" s="36">
        <v>47088.486000000004</v>
      </c>
      <c r="L1934" s="36">
        <v>47088.486000000004</v>
      </c>
      <c r="M1934" s="36">
        <v>47088.486000000004</v>
      </c>
      <c r="N1934" s="36">
        <v>47088.486000000004</v>
      </c>
      <c r="O1934" s="36">
        <v>47088.486000000004</v>
      </c>
      <c r="P1934" s="36">
        <v>47088.486000000004</v>
      </c>
      <c r="Q1934" s="36">
        <v>47088.486000000004</v>
      </c>
      <c r="R1934" s="36">
        <v>47088.486000000004</v>
      </c>
      <c r="S1934" s="36">
        <v>47088.486000000004</v>
      </c>
    </row>
    <row r="1935" spans="2:19">
      <c r="B1935" s="6">
        <v>1990</v>
      </c>
      <c r="C1935" s="36">
        <v>127452.94200000001</v>
      </c>
      <c r="D1935" s="36">
        <v>127452.94200000001</v>
      </c>
      <c r="E1935" s="36">
        <v>127452.94200000001</v>
      </c>
      <c r="F1935" s="36">
        <v>127452.94200000001</v>
      </c>
      <c r="G1935" s="36">
        <v>127452.94200000001</v>
      </c>
      <c r="H1935" s="36">
        <v>127452.94200000001</v>
      </c>
      <c r="I1935" s="36">
        <v>127452.94200000001</v>
      </c>
      <c r="J1935" s="36">
        <v>127452.94200000001</v>
      </c>
      <c r="K1935" s="36">
        <v>127452.94200000001</v>
      </c>
      <c r="L1935" s="36">
        <v>127452.94200000001</v>
      </c>
      <c r="M1935" s="36">
        <v>127452.94200000001</v>
      </c>
      <c r="N1935" s="36">
        <v>127452.94200000001</v>
      </c>
      <c r="O1935" s="36">
        <v>127452.94200000001</v>
      </c>
      <c r="P1935" s="36">
        <v>127452.94200000001</v>
      </c>
      <c r="Q1935" s="36">
        <f>127452.942-9305.16-3653.7-3856.23</f>
        <v>110637.852</v>
      </c>
      <c r="R1935" s="36">
        <f>127452.942-9305.16-3653.7-3856.23</f>
        <v>110637.852</v>
      </c>
      <c r="S1935" s="36">
        <f>127452.942-9305.16-3653.7-3856.23</f>
        <v>110637.852</v>
      </c>
    </row>
    <row r="1936" spans="2:19">
      <c r="B1936" s="6">
        <v>1989</v>
      </c>
      <c r="C1936" s="36">
        <v>29537.711999999992</v>
      </c>
      <c r="D1936" s="36">
        <v>29537.71</v>
      </c>
      <c r="E1936" s="36">
        <v>29537.71</v>
      </c>
      <c r="F1936" s="36">
        <v>29537.71</v>
      </c>
      <c r="G1936" s="36">
        <v>29537.71</v>
      </c>
      <c r="H1936" s="36">
        <v>29537.71</v>
      </c>
      <c r="I1936" s="36">
        <v>29537.71</v>
      </c>
      <c r="J1936" s="36">
        <v>29537.71</v>
      </c>
      <c r="K1936" s="36">
        <v>29537.71</v>
      </c>
      <c r="L1936" s="36">
        <v>25737.05</v>
      </c>
      <c r="M1936" s="36">
        <v>25737.047999999992</v>
      </c>
      <c r="N1936" s="36">
        <v>25737.047999999992</v>
      </c>
      <c r="O1936" s="36">
        <v>25737.047999999992</v>
      </c>
      <c r="P1936" s="36">
        <v>25737.047999999992</v>
      </c>
      <c r="Q1936" s="36">
        <v>25737.047999999992</v>
      </c>
      <c r="R1936" s="36">
        <v>25737.047999999992</v>
      </c>
      <c r="S1936" s="36">
        <v>25737.047999999992</v>
      </c>
    </row>
    <row r="1937" spans="2:19">
      <c r="B1937" s="6">
        <v>1988</v>
      </c>
      <c r="C1937" s="36">
        <v>20347.839</v>
      </c>
      <c r="D1937" s="36">
        <v>20347.839</v>
      </c>
      <c r="E1937" s="36">
        <v>20347.839</v>
      </c>
      <c r="F1937" s="36">
        <v>20347.839</v>
      </c>
      <c r="G1937" s="36">
        <v>20347.839</v>
      </c>
      <c r="H1937" s="36">
        <v>20347.839</v>
      </c>
      <c r="I1937" s="36">
        <v>20347.839</v>
      </c>
      <c r="J1937" s="36">
        <v>20347.839</v>
      </c>
      <c r="K1937" s="36">
        <v>20347.839</v>
      </c>
      <c r="L1937" s="36">
        <v>20347.839</v>
      </c>
      <c r="M1937" s="36">
        <v>20347.839</v>
      </c>
      <c r="N1937" s="36">
        <v>20347.839</v>
      </c>
      <c r="O1937" s="36">
        <v>20347.839</v>
      </c>
      <c r="P1937" s="36">
        <v>20347.839</v>
      </c>
      <c r="Q1937" s="36">
        <v>20347.839</v>
      </c>
      <c r="R1937" s="36">
        <v>20347.839</v>
      </c>
      <c r="S1937" s="36">
        <v>20347.839</v>
      </c>
    </row>
    <row r="1938" spans="2:19">
      <c r="B1938" s="6">
        <v>1987</v>
      </c>
      <c r="C1938" s="36">
        <v>7339.9230000000007</v>
      </c>
      <c r="D1938" s="36">
        <v>7339.9230000000007</v>
      </c>
      <c r="E1938" s="36">
        <v>7339.9230000000007</v>
      </c>
      <c r="F1938" s="36">
        <v>7339.9230000000007</v>
      </c>
      <c r="G1938" s="36">
        <v>7339.9230000000007</v>
      </c>
      <c r="H1938" s="36">
        <v>7339.9230000000007</v>
      </c>
      <c r="I1938" s="36">
        <v>7339.9230000000007</v>
      </c>
      <c r="J1938" s="36">
        <v>7339.9230000000007</v>
      </c>
      <c r="K1938" s="36">
        <v>7339.9230000000007</v>
      </c>
      <c r="L1938" s="36">
        <v>7339.9230000000007</v>
      </c>
      <c r="M1938" s="36">
        <v>7339.9230000000007</v>
      </c>
      <c r="N1938" s="36">
        <v>7339.9230000000007</v>
      </c>
      <c r="O1938" s="36">
        <v>7339.9230000000007</v>
      </c>
      <c r="P1938" s="36">
        <v>7339.9230000000007</v>
      </c>
      <c r="Q1938" s="36">
        <v>7339.9230000000007</v>
      </c>
      <c r="R1938" s="36">
        <v>7339.9230000000007</v>
      </c>
      <c r="S1938" s="36">
        <v>7339.9230000000007</v>
      </c>
    </row>
    <row r="1939" spans="2:19">
      <c r="B1939" s="6">
        <v>1986</v>
      </c>
      <c r="C1939" s="36">
        <v>41182.677000000003</v>
      </c>
      <c r="D1939" s="36">
        <v>41182.677000000003</v>
      </c>
      <c r="E1939" s="36">
        <v>41182.677000000003</v>
      </c>
      <c r="F1939" s="36">
        <v>41182.677000000003</v>
      </c>
      <c r="G1939" s="36">
        <v>41182.677000000003</v>
      </c>
      <c r="H1939" s="36">
        <v>41182.677000000003</v>
      </c>
      <c r="I1939" s="36">
        <v>41182.677000000003</v>
      </c>
      <c r="J1939" s="36">
        <v>41182.677000000003</v>
      </c>
      <c r="K1939" s="36">
        <v>41182.677000000003</v>
      </c>
      <c r="L1939" s="36">
        <v>41182.677000000003</v>
      </c>
      <c r="M1939" s="36">
        <v>41182.677000000003</v>
      </c>
      <c r="N1939" s="36">
        <v>41182.677000000003</v>
      </c>
      <c r="O1939" s="36">
        <v>41182.677000000003</v>
      </c>
      <c r="P1939" s="36">
        <v>41182.677000000003</v>
      </c>
      <c r="Q1939" s="36">
        <v>41182.677000000003</v>
      </c>
      <c r="R1939" s="36">
        <v>41182.677000000003</v>
      </c>
      <c r="S1939" s="36">
        <v>41182.677000000003</v>
      </c>
    </row>
    <row r="1940" spans="2:19">
      <c r="B1940" s="6">
        <v>1985</v>
      </c>
      <c r="C1940" s="36">
        <v>71501.354999999996</v>
      </c>
      <c r="D1940" s="36">
        <v>71501.354999999996</v>
      </c>
      <c r="E1940" s="36">
        <v>71501.354999999996</v>
      </c>
      <c r="F1940" s="36">
        <v>71501.354999999996</v>
      </c>
      <c r="G1940" s="36">
        <v>71501.354999999996</v>
      </c>
      <c r="H1940" s="36">
        <v>71501.354999999996</v>
      </c>
      <c r="I1940" s="36">
        <v>71501.354999999996</v>
      </c>
      <c r="J1940" s="36">
        <v>71501.354999999996</v>
      </c>
      <c r="K1940" s="36">
        <v>71501.354999999996</v>
      </c>
      <c r="L1940" s="36">
        <v>71501.354999999996</v>
      </c>
      <c r="M1940" s="36">
        <v>71501.354999999996</v>
      </c>
      <c r="N1940" s="36">
        <v>71501.354999999996</v>
      </c>
      <c r="O1940" s="36">
        <f>71501.355-4394.89-2943</f>
        <v>64163.464999999997</v>
      </c>
      <c r="P1940" s="36">
        <f>71501.355-4394.89-2943</f>
        <v>64163.464999999997</v>
      </c>
      <c r="Q1940" s="36">
        <f>71501.355-4394.89-2943-1177.2</f>
        <v>62986.264999999999</v>
      </c>
      <c r="R1940" s="36">
        <f>71501.355-4394.89-2943-1177.2</f>
        <v>62986.264999999999</v>
      </c>
      <c r="S1940" s="36">
        <f>71501.355-4394.89-2943-1177.2</f>
        <v>62986.264999999999</v>
      </c>
    </row>
    <row r="1941" spans="2:19">
      <c r="B1941" s="6">
        <v>1984</v>
      </c>
      <c r="C1941" s="36">
        <v>28574.108999999997</v>
      </c>
      <c r="D1941" s="36">
        <v>28574.108999999997</v>
      </c>
      <c r="E1941" s="36">
        <v>28574.108999999997</v>
      </c>
      <c r="F1941" s="36">
        <v>28574.108999999997</v>
      </c>
      <c r="G1941" s="36">
        <v>28574.108999999997</v>
      </c>
      <c r="H1941" s="36">
        <v>28574.108999999997</v>
      </c>
      <c r="I1941" s="36">
        <v>28574.108999999997</v>
      </c>
      <c r="J1941" s="36">
        <v>28574.108999999997</v>
      </c>
      <c r="K1941" s="36">
        <v>28574.108999999997</v>
      </c>
      <c r="L1941" s="36">
        <v>28574.108999999997</v>
      </c>
      <c r="M1941" s="36">
        <v>28574.108999999997</v>
      </c>
      <c r="N1941" s="36">
        <v>28574.108999999997</v>
      </c>
      <c r="O1941" s="36">
        <v>28574.108999999997</v>
      </c>
      <c r="P1941" s="36">
        <v>28574.108999999997</v>
      </c>
      <c r="Q1941" s="36">
        <v>28574.108999999997</v>
      </c>
      <c r="R1941" s="36">
        <v>28574.108999999997</v>
      </c>
      <c r="S1941" s="36">
        <v>28574.108999999997</v>
      </c>
    </row>
    <row r="1942" spans="2:19">
      <c r="B1942" s="6">
        <v>1983</v>
      </c>
      <c r="C1942" s="36">
        <v>0</v>
      </c>
      <c r="D1942" s="36">
        <v>0</v>
      </c>
      <c r="E1942" s="36">
        <v>0</v>
      </c>
      <c r="F1942" s="36">
        <v>0</v>
      </c>
      <c r="G1942" s="36">
        <v>0</v>
      </c>
      <c r="H1942" s="36">
        <v>0</v>
      </c>
      <c r="I1942" s="36">
        <v>0</v>
      </c>
      <c r="J1942" s="36">
        <v>0</v>
      </c>
      <c r="K1942" s="36">
        <v>0</v>
      </c>
      <c r="L1942" s="36">
        <v>0</v>
      </c>
      <c r="M1942" s="36">
        <v>0</v>
      </c>
      <c r="N1942" s="36">
        <v>0</v>
      </c>
      <c r="O1942" s="36">
        <v>0</v>
      </c>
      <c r="P1942" s="36">
        <v>0</v>
      </c>
      <c r="Q1942" s="36">
        <v>0</v>
      </c>
      <c r="R1942" s="36">
        <v>0</v>
      </c>
      <c r="S1942" s="36">
        <v>0</v>
      </c>
    </row>
    <row r="1943" spans="2:19">
      <c r="B1943" s="6">
        <v>1982</v>
      </c>
      <c r="C1943" s="36">
        <v>0</v>
      </c>
      <c r="D1943" s="36">
        <v>0</v>
      </c>
      <c r="E1943" s="36">
        <v>0</v>
      </c>
      <c r="F1943" s="36">
        <v>0</v>
      </c>
      <c r="G1943" s="36">
        <v>0</v>
      </c>
      <c r="H1943" s="36">
        <v>0</v>
      </c>
      <c r="I1943" s="36">
        <v>0</v>
      </c>
      <c r="J1943" s="36">
        <v>0</v>
      </c>
      <c r="K1943" s="36">
        <v>0</v>
      </c>
      <c r="L1943" s="36">
        <v>0</v>
      </c>
      <c r="M1943" s="36">
        <v>0</v>
      </c>
      <c r="N1943" s="36">
        <v>0</v>
      </c>
      <c r="O1943" s="36">
        <v>0</v>
      </c>
      <c r="P1943" s="36">
        <v>0</v>
      </c>
      <c r="Q1943" s="36">
        <v>0</v>
      </c>
      <c r="R1943" s="36">
        <v>0</v>
      </c>
      <c r="S1943" s="36">
        <v>0</v>
      </c>
    </row>
    <row r="1944" spans="2:19">
      <c r="B1944" s="6">
        <v>1981</v>
      </c>
      <c r="C1944" s="36">
        <v>149782.959</v>
      </c>
      <c r="D1944" s="36">
        <v>149782.959</v>
      </c>
      <c r="E1944" s="36">
        <v>149782.959</v>
      </c>
      <c r="F1944" s="36">
        <v>149782.959</v>
      </c>
      <c r="G1944" s="36">
        <v>149782.959</v>
      </c>
      <c r="H1944" s="36">
        <v>149782.959</v>
      </c>
      <c r="I1944" s="36">
        <v>149782.959</v>
      </c>
      <c r="J1944" s="36">
        <v>149782.959</v>
      </c>
      <c r="K1944" s="36">
        <v>149782.959</v>
      </c>
      <c r="L1944" s="36">
        <v>149782.959</v>
      </c>
      <c r="M1944" s="36">
        <v>149782.959</v>
      </c>
      <c r="N1944" s="36">
        <v>149782.959</v>
      </c>
      <c r="O1944" s="36">
        <v>149782.959</v>
      </c>
      <c r="P1944" s="36">
        <v>149782.959</v>
      </c>
      <c r="Q1944" s="36">
        <v>149782.959</v>
      </c>
      <c r="R1944" s="36">
        <v>149782.959</v>
      </c>
      <c r="S1944" s="36">
        <v>149782.959</v>
      </c>
    </row>
    <row r="1945" spans="2:19">
      <c r="B1945" s="6">
        <v>1980</v>
      </c>
      <c r="C1945" s="36">
        <v>135388.323</v>
      </c>
      <c r="D1945" s="36">
        <v>135388.323</v>
      </c>
      <c r="E1945" s="36">
        <v>135388.323</v>
      </c>
      <c r="F1945" s="36">
        <v>135388.323</v>
      </c>
      <c r="G1945" s="36">
        <v>135388.323</v>
      </c>
      <c r="H1945" s="36">
        <v>135388.323</v>
      </c>
      <c r="I1945" s="36">
        <v>135388.323</v>
      </c>
      <c r="J1945" s="36">
        <v>135388.323</v>
      </c>
      <c r="K1945" s="36">
        <v>135388.323</v>
      </c>
      <c r="L1945" s="36">
        <v>135388.323</v>
      </c>
      <c r="M1945" s="36">
        <v>135388.323</v>
      </c>
      <c r="N1945" s="36">
        <v>135388.323</v>
      </c>
      <c r="O1945" s="36">
        <v>135388.323</v>
      </c>
      <c r="P1945" s="36">
        <v>135388.323</v>
      </c>
      <c r="Q1945" s="36">
        <v>135388.323</v>
      </c>
      <c r="R1945" s="36">
        <v>135388.323</v>
      </c>
      <c r="S1945" s="36">
        <v>135388.323</v>
      </c>
    </row>
    <row r="1946" spans="2:19">
      <c r="B1946" s="6">
        <v>1979</v>
      </c>
      <c r="C1946" s="36">
        <v>30118.473000000002</v>
      </c>
      <c r="D1946" s="36">
        <v>30118.473000000002</v>
      </c>
      <c r="E1946" s="36">
        <v>30118.473000000002</v>
      </c>
      <c r="F1946" s="36">
        <v>30118.473000000002</v>
      </c>
      <c r="G1946" s="36">
        <v>30118.473000000002</v>
      </c>
      <c r="H1946" s="36">
        <v>30118.473000000002</v>
      </c>
      <c r="I1946" s="36">
        <v>30118.473000000002</v>
      </c>
      <c r="J1946" s="36">
        <v>30118.473000000002</v>
      </c>
      <c r="K1946" s="36">
        <v>30118.473000000002</v>
      </c>
      <c r="L1946" s="36">
        <v>30118.473000000002</v>
      </c>
      <c r="M1946" s="36">
        <v>30118.473000000002</v>
      </c>
      <c r="N1946" s="36">
        <v>30118.473000000002</v>
      </c>
      <c r="O1946" s="36">
        <v>30118.473000000002</v>
      </c>
      <c r="P1946" s="36">
        <v>30118.473000000002</v>
      </c>
      <c r="Q1946" s="36">
        <v>30118.473000000002</v>
      </c>
      <c r="R1946" s="36">
        <v>30118.473000000002</v>
      </c>
      <c r="S1946" s="36">
        <v>30118.473000000002</v>
      </c>
    </row>
    <row r="1947" spans="2:19">
      <c r="B1947" s="6">
        <v>1978</v>
      </c>
      <c r="C1947" s="36">
        <v>2895.9749999999999</v>
      </c>
      <c r="D1947" s="36">
        <v>2895.9749999999999</v>
      </c>
      <c r="E1947" s="36">
        <v>2895.9749999999999</v>
      </c>
      <c r="F1947" s="36">
        <v>2895.9749999999999</v>
      </c>
      <c r="G1947" s="36">
        <v>2895.9749999999999</v>
      </c>
      <c r="H1947" s="36">
        <v>2895.9749999999999</v>
      </c>
      <c r="I1947" s="36">
        <v>2895.9749999999999</v>
      </c>
      <c r="J1947" s="36">
        <v>2895.9749999999999</v>
      </c>
      <c r="K1947" s="36">
        <v>2895.9749999999999</v>
      </c>
      <c r="L1947" s="36">
        <v>2895.9749999999999</v>
      </c>
      <c r="M1947" s="36">
        <v>2895.9749999999999</v>
      </c>
      <c r="N1947" s="36">
        <v>2895.9749999999999</v>
      </c>
      <c r="O1947" s="36">
        <v>2895.9749999999999</v>
      </c>
      <c r="P1947" s="36">
        <v>2895.9749999999999</v>
      </c>
      <c r="Q1947" s="36">
        <v>2895.9749999999999</v>
      </c>
      <c r="R1947" s="36">
        <v>2895.9749999999999</v>
      </c>
      <c r="S1947" s="36">
        <v>2895.9749999999999</v>
      </c>
    </row>
    <row r="1948" spans="2:19">
      <c r="B1948" s="6">
        <v>1977</v>
      </c>
      <c r="C1948" s="36">
        <v>21136.076999999997</v>
      </c>
      <c r="D1948" s="36">
        <v>21136.080000000002</v>
      </c>
      <c r="E1948" s="36">
        <v>21136.080000000002</v>
      </c>
      <c r="F1948" s="36">
        <v>21136.080000000002</v>
      </c>
      <c r="G1948" s="36">
        <v>21136.080000000002</v>
      </c>
      <c r="H1948" s="36">
        <v>21136.080000000002</v>
      </c>
      <c r="I1948" s="36">
        <v>21136.080000000002</v>
      </c>
      <c r="J1948" s="36">
        <v>21136.080000000002</v>
      </c>
      <c r="K1948" s="36">
        <v>21136.080000000002</v>
      </c>
      <c r="L1948" s="36">
        <v>9900.84</v>
      </c>
      <c r="M1948" s="36">
        <v>9900.8369999999977</v>
      </c>
      <c r="N1948" s="36">
        <v>9900.8369999999977</v>
      </c>
      <c r="O1948" s="36">
        <v>9900.8369999999977</v>
      </c>
      <c r="P1948" s="36">
        <v>9900.8369999999977</v>
      </c>
      <c r="Q1948" s="36">
        <v>9900.8369999999977</v>
      </c>
      <c r="R1948" s="36">
        <v>9900.8369999999977</v>
      </c>
      <c r="S1948" s="36">
        <v>9900.8369999999977</v>
      </c>
    </row>
    <row r="1949" spans="2:19">
      <c r="B1949" s="6">
        <v>1976</v>
      </c>
      <c r="C1949" s="36">
        <v>15356.906999999999</v>
      </c>
      <c r="D1949" s="36">
        <v>15356.906999999999</v>
      </c>
      <c r="E1949" s="36">
        <v>15356.906999999999</v>
      </c>
      <c r="F1949" s="36">
        <v>15356.906999999999</v>
      </c>
      <c r="G1949" s="36">
        <v>15356.906999999999</v>
      </c>
      <c r="H1949" s="36">
        <v>15356.906999999999</v>
      </c>
      <c r="I1949" s="36">
        <v>15356.906999999999</v>
      </c>
      <c r="J1949" s="36">
        <v>15356.906999999999</v>
      </c>
      <c r="K1949" s="36">
        <v>15356.906999999999</v>
      </c>
      <c r="L1949" s="36">
        <v>15356.906999999999</v>
      </c>
      <c r="M1949" s="36">
        <v>15356.906999999999</v>
      </c>
      <c r="N1949" s="36">
        <v>15356.906999999999</v>
      </c>
      <c r="O1949" s="36">
        <v>15356.906999999999</v>
      </c>
      <c r="P1949" s="36">
        <v>15356.906999999999</v>
      </c>
      <c r="Q1949" s="36">
        <v>15356.906999999999</v>
      </c>
      <c r="R1949" s="36">
        <v>15356.906999999999</v>
      </c>
      <c r="S1949" s="36">
        <v>15356.906999999999</v>
      </c>
    </row>
    <row r="1950" spans="2:19">
      <c r="B1950" s="6">
        <v>1975</v>
      </c>
      <c r="C1950" s="36">
        <v>22402.422000000002</v>
      </c>
      <c r="D1950" s="36">
        <v>22402.422000000002</v>
      </c>
      <c r="E1950" s="36">
        <v>22402.422000000002</v>
      </c>
      <c r="F1950" s="36">
        <v>22402.422000000002</v>
      </c>
      <c r="G1950" s="36">
        <v>22402.422000000002</v>
      </c>
      <c r="H1950" s="36">
        <v>22402.422000000002</v>
      </c>
      <c r="I1950" s="36">
        <v>22402.422000000002</v>
      </c>
      <c r="J1950" s="36">
        <v>22402.422000000002</v>
      </c>
      <c r="K1950" s="36">
        <v>22402.422000000002</v>
      </c>
      <c r="L1950" s="36">
        <v>22402.422000000002</v>
      </c>
      <c r="M1950" s="36">
        <v>22402.422000000002</v>
      </c>
      <c r="N1950" s="36">
        <v>22402.422000000002</v>
      </c>
      <c r="O1950" s="36">
        <v>22402.422000000002</v>
      </c>
      <c r="P1950" s="36">
        <v>22402.422000000002</v>
      </c>
      <c r="Q1950" s="36">
        <v>22402.422000000002</v>
      </c>
      <c r="R1950" s="36">
        <v>22402.422000000002</v>
      </c>
      <c r="S1950" s="36">
        <v>22402.422000000002</v>
      </c>
    </row>
    <row r="1951" spans="2:19">
      <c r="B1951" s="6">
        <v>1974</v>
      </c>
      <c r="C1951" s="36">
        <v>0</v>
      </c>
      <c r="D1951" s="36">
        <v>0</v>
      </c>
      <c r="E1951" s="36">
        <v>0</v>
      </c>
      <c r="F1951" s="36">
        <v>0</v>
      </c>
      <c r="G1951" s="36">
        <v>0</v>
      </c>
      <c r="H1951" s="36">
        <v>0</v>
      </c>
      <c r="I1951" s="36">
        <v>0</v>
      </c>
      <c r="J1951" s="36">
        <v>0</v>
      </c>
      <c r="K1951" s="36">
        <v>0</v>
      </c>
      <c r="L1951" s="36">
        <v>0</v>
      </c>
      <c r="M1951" s="36">
        <v>0</v>
      </c>
      <c r="N1951" s="36">
        <v>0</v>
      </c>
      <c r="O1951" s="36">
        <v>0</v>
      </c>
      <c r="P1951" s="36">
        <v>0</v>
      </c>
      <c r="Q1951" s="36">
        <v>0</v>
      </c>
      <c r="R1951" s="36">
        <v>0</v>
      </c>
      <c r="S1951" s="36">
        <v>0</v>
      </c>
    </row>
    <row r="1952" spans="2:19">
      <c r="B1952" s="6">
        <v>1973</v>
      </c>
      <c r="C1952" s="36">
        <v>40049.550000000003</v>
      </c>
      <c r="D1952" s="36">
        <v>40049.550000000003</v>
      </c>
      <c r="E1952" s="36">
        <v>40049.550000000003</v>
      </c>
      <c r="F1952" s="36">
        <v>40049.550000000003</v>
      </c>
      <c r="G1952" s="36">
        <v>40049.550000000003</v>
      </c>
      <c r="H1952" s="36">
        <v>40049.550000000003</v>
      </c>
      <c r="I1952" s="36">
        <v>40049.550000000003</v>
      </c>
      <c r="J1952" s="36">
        <v>40049.550000000003</v>
      </c>
      <c r="K1952" s="36">
        <v>40049.550000000003</v>
      </c>
      <c r="L1952" s="36">
        <v>40049.550000000003</v>
      </c>
      <c r="M1952" s="36">
        <v>40049.550000000003</v>
      </c>
      <c r="N1952" s="36">
        <v>40049.550000000003</v>
      </c>
      <c r="O1952" s="36">
        <v>40049.550000000003</v>
      </c>
      <c r="P1952" s="36">
        <v>40049.550000000003</v>
      </c>
      <c r="Q1952" s="36">
        <v>40049.550000000003</v>
      </c>
      <c r="R1952" s="36">
        <v>40049.550000000003</v>
      </c>
      <c r="S1952" s="36">
        <v>40049.550000000003</v>
      </c>
    </row>
    <row r="1953" spans="2:19">
      <c r="B1953" s="6">
        <v>1972</v>
      </c>
      <c r="C1953" s="36">
        <v>8695.1790000000001</v>
      </c>
      <c r="D1953" s="36">
        <v>8695.1790000000001</v>
      </c>
      <c r="E1953" s="36">
        <v>8695.1790000000001</v>
      </c>
      <c r="F1953" s="36">
        <v>8695.1790000000001</v>
      </c>
      <c r="G1953" s="36">
        <v>8695.1790000000001</v>
      </c>
      <c r="H1953" s="36">
        <v>8695.1790000000001</v>
      </c>
      <c r="I1953" s="36">
        <v>0</v>
      </c>
      <c r="J1953" s="36">
        <v>0</v>
      </c>
      <c r="K1953" s="36">
        <v>0</v>
      </c>
      <c r="L1953" s="36">
        <v>0</v>
      </c>
      <c r="M1953" s="36">
        <v>0</v>
      </c>
      <c r="N1953" s="36">
        <v>0</v>
      </c>
      <c r="O1953" s="36">
        <v>0</v>
      </c>
      <c r="P1953" s="36">
        <v>0</v>
      </c>
      <c r="Q1953" s="36">
        <v>0</v>
      </c>
      <c r="R1953" s="36">
        <v>0</v>
      </c>
      <c r="S1953" s="36">
        <v>0</v>
      </c>
    </row>
    <row r="1954" spans="2:19">
      <c r="B1954" s="6">
        <v>1971</v>
      </c>
      <c r="C1954" s="36">
        <v>966.55500000000006</v>
      </c>
      <c r="D1954" s="36">
        <v>966.55500000000006</v>
      </c>
      <c r="E1954" s="36">
        <v>966.55500000000006</v>
      </c>
      <c r="F1954" s="36">
        <v>966.55500000000006</v>
      </c>
      <c r="G1954" s="36">
        <v>966.55500000000006</v>
      </c>
      <c r="H1954" s="36">
        <v>966.55500000000006</v>
      </c>
      <c r="I1954" s="36">
        <v>966.55500000000006</v>
      </c>
      <c r="J1954" s="36">
        <v>966.55500000000006</v>
      </c>
      <c r="K1954" s="36">
        <v>966.55500000000006</v>
      </c>
      <c r="L1954" s="36">
        <v>966.55500000000006</v>
      </c>
      <c r="M1954" s="36">
        <v>966.55500000000006</v>
      </c>
      <c r="N1954" s="36">
        <v>966.55500000000006</v>
      </c>
      <c r="O1954" s="36">
        <v>966.55500000000006</v>
      </c>
      <c r="P1954" s="36">
        <v>966.55500000000006</v>
      </c>
      <c r="Q1954" s="36">
        <v>966.55500000000006</v>
      </c>
      <c r="R1954" s="36">
        <v>966.55500000000006</v>
      </c>
      <c r="S1954" s="36">
        <v>966.55500000000006</v>
      </c>
    </row>
    <row r="1955" spans="2:19">
      <c r="B1955" s="6">
        <v>1970</v>
      </c>
      <c r="C1955" s="36">
        <v>0</v>
      </c>
      <c r="D1955" s="36">
        <v>0</v>
      </c>
      <c r="E1955" s="36">
        <v>0</v>
      </c>
      <c r="F1955" s="36">
        <v>0</v>
      </c>
      <c r="G1955" s="36">
        <v>0</v>
      </c>
      <c r="H1955" s="36">
        <v>0</v>
      </c>
      <c r="I1955" s="36">
        <v>0</v>
      </c>
      <c r="J1955" s="36">
        <v>0</v>
      </c>
      <c r="K1955" s="36">
        <v>0</v>
      </c>
      <c r="L1955" s="36">
        <v>0</v>
      </c>
      <c r="M1955" s="36">
        <v>0</v>
      </c>
      <c r="N1955" s="36">
        <v>0</v>
      </c>
      <c r="O1955" s="36">
        <v>0</v>
      </c>
      <c r="P1955" s="36">
        <v>0</v>
      </c>
      <c r="Q1955" s="36">
        <v>0</v>
      </c>
      <c r="R1955" s="36">
        <v>0</v>
      </c>
      <c r="S1955" s="36">
        <v>0</v>
      </c>
    </row>
    <row r="1956" spans="2:19">
      <c r="B1956" s="6">
        <v>1969</v>
      </c>
      <c r="C1956" s="36">
        <v>5354.91</v>
      </c>
      <c r="D1956" s="36">
        <v>5354.91</v>
      </c>
      <c r="E1956" s="36">
        <v>5354.91</v>
      </c>
      <c r="F1956" s="36">
        <v>5354.91</v>
      </c>
      <c r="G1956" s="36">
        <v>5354.91</v>
      </c>
      <c r="H1956" s="36">
        <v>5354.91</v>
      </c>
      <c r="I1956" s="36">
        <v>5354.91</v>
      </c>
      <c r="J1956" s="36">
        <v>5354.91</v>
      </c>
      <c r="K1956" s="36">
        <v>5354.91</v>
      </c>
      <c r="L1956" s="36">
        <v>5354.91</v>
      </c>
      <c r="M1956" s="36">
        <v>5354.91</v>
      </c>
      <c r="N1956" s="36">
        <v>5354.91</v>
      </c>
      <c r="O1956" s="36">
        <v>5354.91</v>
      </c>
      <c r="P1956" s="36">
        <v>5354.91</v>
      </c>
      <c r="Q1956" s="36">
        <v>5354.91</v>
      </c>
      <c r="R1956" s="36">
        <v>5354.91</v>
      </c>
      <c r="S1956" s="36">
        <v>5354.91</v>
      </c>
    </row>
    <row r="1957" spans="2:19">
      <c r="B1957" s="6">
        <v>1968</v>
      </c>
      <c r="C1957" s="36">
        <v>1011.591</v>
      </c>
      <c r="D1957" s="36">
        <v>1011.591</v>
      </c>
      <c r="E1957" s="36">
        <v>1011.591</v>
      </c>
      <c r="F1957" s="36">
        <v>1011.591</v>
      </c>
      <c r="G1957" s="36">
        <v>1011.591</v>
      </c>
      <c r="H1957" s="36">
        <v>1011.591</v>
      </c>
      <c r="I1957" s="36">
        <v>1011.591</v>
      </c>
      <c r="J1957" s="36">
        <v>1011.591</v>
      </c>
      <c r="K1957" s="36">
        <v>1011.591</v>
      </c>
      <c r="L1957" s="36">
        <v>1011.591</v>
      </c>
      <c r="M1957" s="36">
        <v>1011.591</v>
      </c>
      <c r="N1957" s="36">
        <v>1011.591</v>
      </c>
      <c r="O1957" s="36">
        <v>1011.591</v>
      </c>
      <c r="P1957" s="36">
        <v>1011.591</v>
      </c>
      <c r="Q1957" s="36">
        <v>1011.591</v>
      </c>
      <c r="R1957" s="36">
        <v>1011.591</v>
      </c>
      <c r="S1957" s="36">
        <v>1011.591</v>
      </c>
    </row>
    <row r="1958" spans="2:19">
      <c r="B1958" s="6">
        <v>1967</v>
      </c>
      <c r="C1958" s="36">
        <v>10423.197</v>
      </c>
      <c r="D1958" s="36">
        <v>10423.197</v>
      </c>
      <c r="E1958" s="36">
        <v>10423.197</v>
      </c>
      <c r="F1958" s="36">
        <v>10423.197</v>
      </c>
      <c r="G1958" s="36">
        <v>10423.197</v>
      </c>
      <c r="H1958" s="36">
        <v>10423.197</v>
      </c>
      <c r="I1958" s="36">
        <v>10423.197</v>
      </c>
      <c r="J1958" s="36">
        <v>10423.197</v>
      </c>
      <c r="K1958" s="36">
        <v>10423.197</v>
      </c>
      <c r="L1958" s="36">
        <v>10423.197</v>
      </c>
      <c r="M1958" s="36">
        <v>10423.197</v>
      </c>
      <c r="N1958" s="36">
        <v>10423.197</v>
      </c>
      <c r="O1958" s="36">
        <v>10423.197</v>
      </c>
      <c r="P1958" s="36">
        <v>10423.197</v>
      </c>
      <c r="Q1958" s="36">
        <v>10423.197</v>
      </c>
      <c r="R1958" s="36">
        <v>10423.197</v>
      </c>
      <c r="S1958" s="36">
        <v>10423.197</v>
      </c>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v>58.92</v>
      </c>
      <c r="D1960" s="36">
        <v>58.92</v>
      </c>
      <c r="E1960" s="36">
        <v>58.92</v>
      </c>
      <c r="F1960" s="36">
        <v>58.92</v>
      </c>
      <c r="G1960" s="36">
        <v>58.92</v>
      </c>
      <c r="H1960" s="36">
        <v>58.92</v>
      </c>
      <c r="I1960" s="36">
        <v>58.92</v>
      </c>
      <c r="J1960" s="36">
        <v>0</v>
      </c>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2765794.3939999999</v>
      </c>
      <c r="D1996" s="8">
        <f>SUM(D1918:D1995)</f>
        <v>3016633.6609999998</v>
      </c>
      <c r="E1996" s="8">
        <f>SUM(E1917:E1995)</f>
        <v>3094697.841</v>
      </c>
      <c r="F1996" s="8">
        <f>SUM(F1916:F1995)</f>
        <v>3133178.6209999998</v>
      </c>
      <c r="G1996" s="8">
        <f>SUM(G1915:G1995)</f>
        <v>3238746.861</v>
      </c>
      <c r="H1996" s="8">
        <f>SUM(H1909:H1995)</f>
        <v>3332488.9010000001</v>
      </c>
      <c r="I1996" s="8">
        <f>SUM(I1909:I1995)</f>
        <v>3349702.142</v>
      </c>
      <c r="J1996" s="8">
        <f t="shared" ref="J1996" si="54">SUM(J1909:J1995)</f>
        <v>3364799.2320000003</v>
      </c>
      <c r="K1996" s="8">
        <f>SUM(K1909:K1995)</f>
        <v>3410718.287</v>
      </c>
      <c r="L1996" s="8">
        <f t="shared" ref="L1996" si="55">SUM(L1909:L1995)</f>
        <v>3429694.7869999995</v>
      </c>
      <c r="M1996" s="8">
        <f>SUM(M1909:M1995)</f>
        <v>3429694.784</v>
      </c>
      <c r="N1996" s="11">
        <f>SUM(N1904:N1995)</f>
        <v>3429694.784</v>
      </c>
      <c r="O1996" s="11">
        <f>SUM(O1904:O1995)</f>
        <v>3452721.2140000002</v>
      </c>
      <c r="P1996" s="11">
        <f>SUM(P1904:P1995)</f>
        <v>3487760.3140000002</v>
      </c>
      <c r="Q1996" s="11">
        <f>SUM(Q1904:Q1995)</f>
        <v>3464117.5240000007</v>
      </c>
      <c r="R1996" s="11">
        <f>SUM(R1903:R1995)</f>
        <v>3502721.9940000004</v>
      </c>
      <c r="S1996" s="11">
        <f>SUM(S1903:S1995)</f>
        <v>3502721.9940000004</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110505.42</v>
      </c>
    </row>
    <row r="1999" spans="1:19">
      <c r="A1999" s="37"/>
      <c r="B1999" s="6">
        <v>2021</v>
      </c>
      <c r="C1999" s="35"/>
      <c r="D1999" s="35"/>
      <c r="E1999" s="35"/>
      <c r="F1999" s="35"/>
      <c r="G1999" s="35"/>
      <c r="H1999" s="35"/>
      <c r="I1999" s="35"/>
      <c r="J1999" s="35"/>
      <c r="K1999" s="35"/>
      <c r="L1999" s="35"/>
      <c r="M1999" s="35"/>
      <c r="N1999" s="35"/>
      <c r="O1999" s="35"/>
      <c r="P1999" s="35"/>
      <c r="Q1999" s="35"/>
      <c r="R1999" s="36">
        <v>75965.990000000005</v>
      </c>
      <c r="S1999" s="36">
        <v>75965.990000000005</v>
      </c>
    </row>
    <row r="2000" spans="1:19">
      <c r="B2000" s="6">
        <v>2020</v>
      </c>
      <c r="C2000" s="35"/>
      <c r="D2000" s="35"/>
      <c r="E2000" s="35"/>
      <c r="F2000" s="35"/>
      <c r="G2000" s="35"/>
      <c r="H2000" s="35"/>
      <c r="I2000" s="35"/>
      <c r="J2000" s="35"/>
      <c r="K2000" s="35"/>
      <c r="L2000" s="35"/>
      <c r="M2000" s="35"/>
      <c r="N2000" s="35"/>
      <c r="O2000" s="35"/>
      <c r="P2000" s="35"/>
      <c r="Q2000" s="36">
        <v>94895.81</v>
      </c>
      <c r="R2000" s="36">
        <v>94895.81</v>
      </c>
      <c r="S2000" s="36">
        <v>94895.81</v>
      </c>
    </row>
    <row r="2001" spans="1:19">
      <c r="A2001" s="39"/>
      <c r="B2001" s="6">
        <v>2019</v>
      </c>
      <c r="C2001" s="35"/>
      <c r="D2001" s="35"/>
      <c r="E2001" s="35"/>
      <c r="F2001" s="35"/>
      <c r="G2001" s="35"/>
      <c r="H2001" s="35"/>
      <c r="I2001" s="35"/>
      <c r="J2001" s="35"/>
      <c r="K2001" s="35"/>
      <c r="L2001" s="35"/>
      <c r="M2001" s="35"/>
      <c r="N2001" s="35"/>
      <c r="O2001" s="35"/>
      <c r="P2001" s="36">
        <v>108913.26</v>
      </c>
      <c r="Q2001" s="36">
        <v>108913.26</v>
      </c>
      <c r="R2001" s="36">
        <v>108913.26</v>
      </c>
      <c r="S2001" s="36">
        <v>108913.26</v>
      </c>
    </row>
    <row r="2002" spans="1:19">
      <c r="A2002" s="39"/>
      <c r="B2002" s="6">
        <v>2018</v>
      </c>
      <c r="C2002" s="35"/>
      <c r="D2002" s="35"/>
      <c r="E2002" s="35"/>
      <c r="F2002" s="35"/>
      <c r="G2002" s="35"/>
      <c r="H2002" s="35"/>
      <c r="I2002" s="35"/>
      <c r="J2002" s="35"/>
      <c r="K2002" s="35"/>
      <c r="L2002" s="35"/>
      <c r="M2002" s="35"/>
      <c r="N2002" s="35"/>
      <c r="O2002" s="36">
        <v>67013.83</v>
      </c>
      <c r="P2002" s="36">
        <v>67013.83</v>
      </c>
      <c r="Q2002" s="36">
        <v>67013.83</v>
      </c>
      <c r="R2002" s="36">
        <v>67013.83</v>
      </c>
      <c r="S2002" s="36">
        <v>67013.83</v>
      </c>
    </row>
    <row r="2003" spans="1:19">
      <c r="A2003" s="39"/>
      <c r="B2003" s="6">
        <v>2017</v>
      </c>
      <c r="C2003" s="35"/>
      <c r="D2003" s="35"/>
      <c r="E2003" s="35"/>
      <c r="F2003" s="35"/>
      <c r="G2003" s="35"/>
      <c r="H2003" s="35"/>
      <c r="I2003" s="35"/>
      <c r="J2003" s="35"/>
      <c r="K2003" s="35"/>
      <c r="L2003" s="35"/>
      <c r="M2003" s="35"/>
      <c r="N2003" s="36">
        <v>130234</v>
      </c>
      <c r="O2003" s="36">
        <v>130234</v>
      </c>
      <c r="P2003" s="36">
        <v>130234</v>
      </c>
      <c r="Q2003" s="36">
        <v>130234</v>
      </c>
      <c r="R2003" s="36">
        <v>130234</v>
      </c>
      <c r="S2003" s="36">
        <v>130234</v>
      </c>
    </row>
    <row r="2004" spans="1:19">
      <c r="B2004" s="6">
        <v>2016</v>
      </c>
      <c r="C2004" s="35"/>
      <c r="D2004" s="35"/>
      <c r="E2004" s="35"/>
      <c r="F2004" s="35"/>
      <c r="G2004" s="35"/>
      <c r="H2004" s="35"/>
      <c r="I2004" s="35"/>
      <c r="J2004" s="35"/>
      <c r="K2004" s="35"/>
      <c r="L2004" s="35"/>
      <c r="M2004" s="36">
        <v>82822.63</v>
      </c>
      <c r="N2004" s="36">
        <v>82822.63</v>
      </c>
      <c r="O2004" s="36">
        <v>82822.63</v>
      </c>
      <c r="P2004" s="36">
        <v>82822.63</v>
      </c>
      <c r="Q2004" s="36">
        <v>82822.63</v>
      </c>
      <c r="R2004" s="36">
        <v>82822.63</v>
      </c>
      <c r="S2004" s="36">
        <v>82822.63</v>
      </c>
    </row>
    <row r="2005" spans="1:19">
      <c r="B2005" s="6">
        <v>2015</v>
      </c>
      <c r="C2005" s="35"/>
      <c r="D2005" s="35"/>
      <c r="E2005" s="35"/>
      <c r="F2005" s="35"/>
      <c r="G2005" s="35"/>
      <c r="H2005" s="35"/>
      <c r="I2005" s="35"/>
      <c r="J2005" s="35"/>
      <c r="K2005" s="35"/>
      <c r="L2005" s="36">
        <v>123556.65</v>
      </c>
      <c r="M2005" s="36">
        <v>123556.65</v>
      </c>
      <c r="N2005" s="36">
        <v>123556.65</v>
      </c>
      <c r="O2005" s="36">
        <v>123556.65</v>
      </c>
      <c r="P2005" s="36">
        <v>123556.65</v>
      </c>
      <c r="Q2005" s="36">
        <v>123556.65</v>
      </c>
      <c r="R2005" s="36">
        <v>123556.65</v>
      </c>
      <c r="S2005" s="36">
        <v>123556.65</v>
      </c>
    </row>
    <row r="2006" spans="1:19">
      <c r="B2006" s="6">
        <v>2014</v>
      </c>
      <c r="C2006" s="35"/>
      <c r="D2006" s="35"/>
      <c r="E2006" s="35"/>
      <c r="F2006" s="35"/>
      <c r="G2006" s="35"/>
      <c r="H2006" s="35"/>
      <c r="I2006" s="35"/>
      <c r="J2006" s="35"/>
      <c r="K2006" s="36">
        <v>215446.87</v>
      </c>
      <c r="L2006" s="36">
        <v>215446.87</v>
      </c>
      <c r="M2006" s="36">
        <v>215446.87</v>
      </c>
      <c r="N2006" s="36">
        <v>215446.87</v>
      </c>
      <c r="O2006" s="36">
        <v>215446.87</v>
      </c>
      <c r="P2006" s="36">
        <v>215446.87</v>
      </c>
      <c r="Q2006" s="36">
        <v>215446.87</v>
      </c>
      <c r="R2006" s="36">
        <v>215446.87</v>
      </c>
      <c r="S2006" s="36">
        <v>215446.87</v>
      </c>
    </row>
    <row r="2007" spans="1:19">
      <c r="B2007" s="6">
        <v>2013</v>
      </c>
      <c r="C2007" s="35"/>
      <c r="D2007" s="35"/>
      <c r="E2007" s="35"/>
      <c r="F2007" s="35"/>
      <c r="G2007" s="35"/>
      <c r="H2007" s="35"/>
      <c r="I2007" s="35"/>
      <c r="J2007" s="36">
        <v>123053.70999999999</v>
      </c>
      <c r="K2007" s="36">
        <v>123053.70999999999</v>
      </c>
      <c r="L2007" s="36">
        <v>123053.70999999999</v>
      </c>
      <c r="M2007" s="36">
        <v>123053.70999999999</v>
      </c>
      <c r="N2007" s="36">
        <v>123053.70999999999</v>
      </c>
      <c r="O2007" s="36">
        <v>123053.70999999999</v>
      </c>
      <c r="P2007" s="36">
        <v>123053.70999999999</v>
      </c>
      <c r="Q2007" s="36">
        <v>123053.70999999999</v>
      </c>
      <c r="R2007" s="36">
        <v>123053.70999999999</v>
      </c>
      <c r="S2007" s="36">
        <v>123053.70999999999</v>
      </c>
    </row>
    <row r="2008" spans="1:19">
      <c r="B2008" s="6">
        <v>2012</v>
      </c>
      <c r="C2008" s="35"/>
      <c r="D2008" s="35"/>
      <c r="E2008" s="35"/>
      <c r="F2008" s="35"/>
      <c r="G2008" s="35"/>
      <c r="H2008" s="35"/>
      <c r="I2008" s="36">
        <v>176781.97</v>
      </c>
      <c r="J2008" s="36">
        <v>176654.91000000003</v>
      </c>
      <c r="K2008" s="36">
        <v>176654.91000000003</v>
      </c>
      <c r="L2008" s="36">
        <v>176654.91000000003</v>
      </c>
      <c r="M2008" s="36">
        <v>176654.91000000003</v>
      </c>
      <c r="N2008" s="36">
        <v>176654.91000000003</v>
      </c>
      <c r="O2008" s="36">
        <v>176654.91000000003</v>
      </c>
      <c r="P2008" s="36">
        <v>176654.91000000003</v>
      </c>
      <c r="Q2008" s="36">
        <v>176654.91000000003</v>
      </c>
      <c r="R2008" s="36">
        <v>176654.91000000003</v>
      </c>
      <c r="S2008" s="36">
        <v>176654.91000000003</v>
      </c>
    </row>
    <row r="2009" spans="1:19">
      <c r="B2009" s="6">
        <v>2011</v>
      </c>
      <c r="C2009" s="35"/>
      <c r="D2009" s="35"/>
      <c r="E2009" s="35"/>
      <c r="F2009" s="35"/>
      <c r="G2009" s="35"/>
      <c r="H2009" s="36">
        <v>177596.28999999998</v>
      </c>
      <c r="I2009" s="36">
        <v>177596.28999999998</v>
      </c>
      <c r="J2009" s="36">
        <v>177596.28999999998</v>
      </c>
      <c r="K2009" s="36">
        <v>177596.28999999998</v>
      </c>
      <c r="L2009" s="36">
        <v>177596.28999999998</v>
      </c>
      <c r="M2009" s="36">
        <v>177596.28999999998</v>
      </c>
      <c r="N2009" s="36">
        <v>177596.28999999998</v>
      </c>
      <c r="O2009" s="36">
        <v>177596.28999999998</v>
      </c>
      <c r="P2009" s="36">
        <v>177596.28999999998</v>
      </c>
      <c r="Q2009" s="36">
        <v>177596.28999999998</v>
      </c>
      <c r="R2009" s="36">
        <v>177596.28999999998</v>
      </c>
      <c r="S2009" s="36">
        <v>177596.28999999998</v>
      </c>
    </row>
    <row r="2010" spans="1:19">
      <c r="B2010" s="6">
        <v>2010</v>
      </c>
      <c r="C2010" s="35"/>
      <c r="D2010" s="35"/>
      <c r="E2010" s="35"/>
      <c r="F2010" s="35"/>
      <c r="G2010" s="36">
        <v>123522.78</v>
      </c>
      <c r="H2010" s="36">
        <v>123522.78</v>
      </c>
      <c r="I2010" s="36">
        <v>123522.78</v>
      </c>
      <c r="J2010" s="36">
        <v>123522.78</v>
      </c>
      <c r="K2010" s="36">
        <v>123522.78</v>
      </c>
      <c r="L2010" s="36">
        <v>123522.78</v>
      </c>
      <c r="M2010" s="36">
        <v>123522.78</v>
      </c>
      <c r="N2010" s="36">
        <v>123522.78</v>
      </c>
      <c r="O2010" s="36">
        <v>123522.78</v>
      </c>
      <c r="P2010" s="36">
        <v>123522.78</v>
      </c>
      <c r="Q2010" s="36">
        <v>123522.78</v>
      </c>
      <c r="R2010" s="36">
        <v>123522.78</v>
      </c>
      <c r="S2010" s="36">
        <v>123522.78</v>
      </c>
    </row>
    <row r="2011" spans="1:19">
      <c r="B2011" s="6">
        <v>2009</v>
      </c>
      <c r="C2011" s="35"/>
      <c r="D2011" s="35"/>
      <c r="E2011" s="35"/>
      <c r="F2011" s="36">
        <v>92917.24</v>
      </c>
      <c r="G2011" s="36">
        <v>92917.24</v>
      </c>
      <c r="H2011" s="36">
        <v>92917.24</v>
      </c>
      <c r="I2011" s="36">
        <v>92917.24</v>
      </c>
      <c r="J2011" s="36">
        <v>92917.24</v>
      </c>
      <c r="K2011" s="36">
        <v>92917.24</v>
      </c>
      <c r="L2011" s="36">
        <v>92917.24</v>
      </c>
      <c r="M2011" s="36">
        <v>92917.24</v>
      </c>
      <c r="N2011" s="36">
        <v>92917.24</v>
      </c>
      <c r="O2011" s="36">
        <v>92917.24</v>
      </c>
      <c r="P2011" s="36">
        <v>92917.24</v>
      </c>
      <c r="Q2011" s="36">
        <v>92917.24</v>
      </c>
      <c r="R2011" s="36">
        <v>92917.24</v>
      </c>
      <c r="S2011" s="36">
        <v>92917.24</v>
      </c>
    </row>
    <row r="2012" spans="1:19">
      <c r="B2012" s="6">
        <v>2008</v>
      </c>
      <c r="C2012" s="35"/>
      <c r="D2012" s="35"/>
      <c r="E2012" s="36">
        <v>128219.78</v>
      </c>
      <c r="F2012" s="36">
        <v>128219.78</v>
      </c>
      <c r="G2012" s="36">
        <v>128219.78</v>
      </c>
      <c r="H2012" s="36">
        <v>128219.78</v>
      </c>
      <c r="I2012" s="36">
        <v>128219.78</v>
      </c>
      <c r="J2012" s="36">
        <v>128219.78</v>
      </c>
      <c r="K2012" s="36">
        <v>128219.78</v>
      </c>
      <c r="L2012" s="36">
        <v>128219.78</v>
      </c>
      <c r="M2012" s="36">
        <v>128219.78</v>
      </c>
      <c r="N2012" s="36">
        <v>128219.78</v>
      </c>
      <c r="O2012" s="36">
        <v>128219.78</v>
      </c>
      <c r="P2012" s="36">
        <v>128219.78</v>
      </c>
      <c r="Q2012" s="36">
        <v>128219.78</v>
      </c>
      <c r="R2012" s="36">
        <v>128219.78</v>
      </c>
      <c r="S2012" s="36">
        <v>128219.78</v>
      </c>
    </row>
    <row r="2013" spans="1:19">
      <c r="B2013" s="6">
        <v>2007</v>
      </c>
      <c r="C2013" s="35"/>
      <c r="D2013" s="36">
        <v>86713.85</v>
      </c>
      <c r="E2013" s="36">
        <v>86713.85</v>
      </c>
      <c r="F2013" s="36">
        <v>86713.85</v>
      </c>
      <c r="G2013" s="36">
        <v>86713.85</v>
      </c>
      <c r="H2013" s="36">
        <v>86713.85</v>
      </c>
      <c r="I2013" s="36">
        <v>86713.85</v>
      </c>
      <c r="J2013" s="36">
        <v>86713.85</v>
      </c>
      <c r="K2013" s="36">
        <v>86713.85</v>
      </c>
      <c r="L2013" s="36">
        <v>86713.85</v>
      </c>
      <c r="M2013" s="36">
        <v>86713.85</v>
      </c>
      <c r="N2013" s="36">
        <v>86713.85</v>
      </c>
      <c r="O2013" s="36">
        <v>86713.85</v>
      </c>
      <c r="P2013" s="36">
        <v>86713.85</v>
      </c>
      <c r="Q2013" s="36">
        <v>86713.85</v>
      </c>
      <c r="R2013" s="36">
        <v>86713.85</v>
      </c>
      <c r="S2013" s="36">
        <v>86713.85</v>
      </c>
    </row>
    <row r="2014" spans="1:19">
      <c r="B2014" s="6">
        <v>2006</v>
      </c>
      <c r="C2014" s="36">
        <v>75064.36</v>
      </c>
      <c r="D2014" s="36">
        <v>75064.36</v>
      </c>
      <c r="E2014" s="36">
        <v>75064.36</v>
      </c>
      <c r="F2014" s="36">
        <v>75064.36</v>
      </c>
      <c r="G2014" s="36">
        <v>75064.36</v>
      </c>
      <c r="H2014" s="36">
        <v>75064.36</v>
      </c>
      <c r="I2014" s="36">
        <v>75064.36</v>
      </c>
      <c r="J2014" s="36">
        <v>75064.36</v>
      </c>
      <c r="K2014" s="36">
        <v>75064.36</v>
      </c>
      <c r="L2014" s="36">
        <v>75064.36</v>
      </c>
      <c r="M2014" s="36">
        <v>75064.36</v>
      </c>
      <c r="N2014" s="36">
        <v>75064.36</v>
      </c>
      <c r="O2014" s="36">
        <v>75064.36</v>
      </c>
      <c r="P2014" s="36">
        <v>75064.36</v>
      </c>
      <c r="Q2014" s="36">
        <v>75064.36</v>
      </c>
      <c r="R2014" s="36">
        <v>75064.36</v>
      </c>
      <c r="S2014" s="36">
        <v>75064.36</v>
      </c>
    </row>
    <row r="2015" spans="1:19">
      <c r="B2015" s="6">
        <v>2005</v>
      </c>
      <c r="C2015" s="36">
        <v>84242.180000000008</v>
      </c>
      <c r="D2015" s="36">
        <v>84242.180000000008</v>
      </c>
      <c r="E2015" s="36">
        <v>84242.180000000008</v>
      </c>
      <c r="F2015" s="36">
        <v>84242.180000000008</v>
      </c>
      <c r="G2015" s="36">
        <v>84242.180000000008</v>
      </c>
      <c r="H2015" s="36">
        <v>84242.180000000008</v>
      </c>
      <c r="I2015" s="36">
        <v>84242.180000000008</v>
      </c>
      <c r="J2015" s="36">
        <v>84242.180000000008</v>
      </c>
      <c r="K2015" s="36">
        <v>84242.180000000008</v>
      </c>
      <c r="L2015" s="36">
        <v>84242.180000000008</v>
      </c>
      <c r="M2015" s="36">
        <v>84242.180000000008</v>
      </c>
      <c r="N2015" s="36">
        <v>84242.180000000008</v>
      </c>
      <c r="O2015" s="36">
        <v>84242.180000000008</v>
      </c>
      <c r="P2015" s="36">
        <v>84242.180000000008</v>
      </c>
      <c r="Q2015" s="36">
        <v>84242.180000000008</v>
      </c>
      <c r="R2015" s="36">
        <v>84242.180000000008</v>
      </c>
      <c r="S2015" s="36">
        <v>84242.180000000008</v>
      </c>
    </row>
    <row r="2016" spans="1:19">
      <c r="B2016" s="6">
        <v>2004</v>
      </c>
      <c r="C2016" s="36">
        <v>51906.546000000009</v>
      </c>
      <c r="D2016" s="36">
        <v>51906.546000000009</v>
      </c>
      <c r="E2016" s="36">
        <v>51906.546000000009</v>
      </c>
      <c r="F2016" s="36">
        <v>51906.546000000009</v>
      </c>
      <c r="G2016" s="36">
        <v>51906.546000000009</v>
      </c>
      <c r="H2016" s="36">
        <v>51906.546000000009</v>
      </c>
      <c r="I2016" s="36">
        <v>51906.546000000009</v>
      </c>
      <c r="J2016" s="36">
        <v>51906.546000000009</v>
      </c>
      <c r="K2016" s="36">
        <v>51906.546000000009</v>
      </c>
      <c r="L2016" s="36">
        <v>51906.546000000009</v>
      </c>
      <c r="M2016" s="36">
        <v>51906.546000000009</v>
      </c>
      <c r="N2016" s="36">
        <v>51906.546000000009</v>
      </c>
      <c r="O2016" s="36">
        <v>51906.546000000009</v>
      </c>
      <c r="P2016" s="36">
        <v>51906.546000000009</v>
      </c>
      <c r="Q2016" s="36">
        <v>51906.546000000009</v>
      </c>
      <c r="R2016" s="36">
        <v>51906.546000000009</v>
      </c>
      <c r="S2016" s="36">
        <v>51906.546000000009</v>
      </c>
    </row>
    <row r="2017" spans="2:19">
      <c r="B2017" s="6">
        <v>2003</v>
      </c>
      <c r="C2017" s="36">
        <v>72364.652999999991</v>
      </c>
      <c r="D2017" s="36">
        <v>72364.652999999991</v>
      </c>
      <c r="E2017" s="36">
        <v>72364.652999999991</v>
      </c>
      <c r="F2017" s="36">
        <v>72364.652999999991</v>
      </c>
      <c r="G2017" s="36">
        <v>72364.652999999991</v>
      </c>
      <c r="H2017" s="36">
        <v>72364.652999999991</v>
      </c>
      <c r="I2017" s="36">
        <v>72364.652999999991</v>
      </c>
      <c r="J2017" s="36">
        <v>72364.652999999991</v>
      </c>
      <c r="K2017" s="36">
        <v>72364.652999999991</v>
      </c>
      <c r="L2017" s="36">
        <v>72364.652999999991</v>
      </c>
      <c r="M2017" s="36">
        <v>72364.652999999991</v>
      </c>
      <c r="N2017" s="36">
        <v>72364.652999999991</v>
      </c>
      <c r="O2017" s="36">
        <v>72364.652999999991</v>
      </c>
      <c r="P2017" s="36">
        <v>72364.652999999991</v>
      </c>
      <c r="Q2017" s="36">
        <v>72364.652999999991</v>
      </c>
      <c r="R2017" s="36">
        <v>72364.652999999991</v>
      </c>
      <c r="S2017" s="36">
        <v>72364.652999999991</v>
      </c>
    </row>
    <row r="2018" spans="2:19">
      <c r="B2018" s="6">
        <v>2002</v>
      </c>
      <c r="C2018" s="36">
        <v>85262.534999999989</v>
      </c>
      <c r="D2018" s="36">
        <v>85262.534999999989</v>
      </c>
      <c r="E2018" s="36">
        <v>85262.534999999989</v>
      </c>
      <c r="F2018" s="36">
        <v>85262.534999999989</v>
      </c>
      <c r="G2018" s="36">
        <v>85262.534999999989</v>
      </c>
      <c r="H2018" s="36">
        <v>85262.534999999989</v>
      </c>
      <c r="I2018" s="36">
        <v>85262.534999999989</v>
      </c>
      <c r="J2018" s="36">
        <v>85262.534999999989</v>
      </c>
      <c r="K2018" s="36">
        <v>85262.534999999989</v>
      </c>
      <c r="L2018" s="36">
        <v>85262.534999999989</v>
      </c>
      <c r="M2018" s="36">
        <v>85262.534999999989</v>
      </c>
      <c r="N2018" s="36">
        <v>85262.534999999989</v>
      </c>
      <c r="O2018" s="36">
        <v>85262.534999999989</v>
      </c>
      <c r="P2018" s="36">
        <v>85262.534999999989</v>
      </c>
      <c r="Q2018" s="36">
        <v>85262.534999999989</v>
      </c>
      <c r="R2018" s="36">
        <v>85262.534999999989</v>
      </c>
      <c r="S2018" s="36">
        <v>85262.534999999989</v>
      </c>
    </row>
    <row r="2019" spans="2:19">
      <c r="B2019" s="6">
        <v>2001</v>
      </c>
      <c r="C2019" s="36">
        <v>23896.269</v>
      </c>
      <c r="D2019" s="36">
        <v>23896.269</v>
      </c>
      <c r="E2019" s="36">
        <v>23896.269</v>
      </c>
      <c r="F2019" s="36">
        <v>23896.269</v>
      </c>
      <c r="G2019" s="36">
        <v>23896.269</v>
      </c>
      <c r="H2019" s="36">
        <v>23896.269</v>
      </c>
      <c r="I2019" s="36">
        <v>23896.269</v>
      </c>
      <c r="J2019" s="36">
        <v>23896.269</v>
      </c>
      <c r="K2019" s="36">
        <v>23896.269</v>
      </c>
      <c r="L2019" s="36">
        <v>23896.269</v>
      </c>
      <c r="M2019" s="36">
        <v>23896.269</v>
      </c>
      <c r="N2019" s="36">
        <v>23896.269</v>
      </c>
      <c r="O2019" s="36">
        <v>23896.269</v>
      </c>
      <c r="P2019" s="36">
        <v>23896.269</v>
      </c>
      <c r="Q2019" s="36">
        <v>23896.269</v>
      </c>
      <c r="R2019" s="36">
        <v>23896.269</v>
      </c>
      <c r="S2019" s="36">
        <v>23896.269</v>
      </c>
    </row>
    <row r="2020" spans="2:19">
      <c r="B2020" s="6">
        <v>2000</v>
      </c>
      <c r="C2020" s="36">
        <v>70563.93299999999</v>
      </c>
      <c r="D2020" s="36">
        <v>70563.93299999999</v>
      </c>
      <c r="E2020" s="36">
        <v>70563.93299999999</v>
      </c>
      <c r="F2020" s="36">
        <v>70563.93299999999</v>
      </c>
      <c r="G2020" s="36">
        <v>70563.93299999999</v>
      </c>
      <c r="H2020" s="36">
        <v>70563.93299999999</v>
      </c>
      <c r="I2020" s="36">
        <v>70563.93299999999</v>
      </c>
      <c r="J2020" s="36">
        <v>70563.93299999999</v>
      </c>
      <c r="K2020" s="36">
        <v>70563.93299999999</v>
      </c>
      <c r="L2020" s="36">
        <v>70563.93299999999</v>
      </c>
      <c r="M2020" s="36">
        <v>70563.93299999999</v>
      </c>
      <c r="N2020" s="36">
        <v>70563.93299999999</v>
      </c>
      <c r="O2020" s="36">
        <v>70563.93299999999</v>
      </c>
      <c r="P2020" s="36">
        <v>70563.93299999999</v>
      </c>
      <c r="Q2020" s="36">
        <v>70563.93299999999</v>
      </c>
      <c r="R2020" s="36">
        <v>70563.93299999999</v>
      </c>
      <c r="S2020" s="36">
        <v>70563.93299999999</v>
      </c>
    </row>
    <row r="2021" spans="2:19">
      <c r="B2021" s="6">
        <v>1999</v>
      </c>
      <c r="C2021" s="36">
        <v>21282.776999999998</v>
      </c>
      <c r="D2021" s="36">
        <v>21282.776999999998</v>
      </c>
      <c r="E2021" s="36">
        <v>21282.776999999998</v>
      </c>
      <c r="F2021" s="36">
        <v>21282.776999999998</v>
      </c>
      <c r="G2021" s="36">
        <v>21282.776999999998</v>
      </c>
      <c r="H2021" s="36">
        <v>21282.776999999998</v>
      </c>
      <c r="I2021" s="36">
        <v>21282.776999999998</v>
      </c>
      <c r="J2021" s="36">
        <v>21282.776999999998</v>
      </c>
      <c r="K2021" s="36">
        <v>21282.776999999998</v>
      </c>
      <c r="L2021" s="36">
        <v>21282.776999999998</v>
      </c>
      <c r="M2021" s="36">
        <v>21282.776999999998</v>
      </c>
      <c r="N2021" s="36">
        <v>21282.776999999998</v>
      </c>
      <c r="O2021" s="36">
        <v>21282.776999999998</v>
      </c>
      <c r="P2021" s="36">
        <v>21282.776999999998</v>
      </c>
      <c r="Q2021" s="36">
        <v>21282.776999999998</v>
      </c>
      <c r="R2021" s="36">
        <v>21282.776999999998</v>
      </c>
      <c r="S2021" s="36">
        <v>21282.776999999998</v>
      </c>
    </row>
    <row r="2022" spans="2:19">
      <c r="B2022" s="6">
        <v>1998</v>
      </c>
      <c r="C2022" s="36">
        <v>66346.604999999996</v>
      </c>
      <c r="D2022" s="36">
        <v>66346.604999999996</v>
      </c>
      <c r="E2022" s="36">
        <v>66346.604999999996</v>
      </c>
      <c r="F2022" s="36">
        <v>66346.604999999996</v>
      </c>
      <c r="G2022" s="36">
        <v>66346.604999999996</v>
      </c>
      <c r="H2022" s="36">
        <v>66346.604999999996</v>
      </c>
      <c r="I2022" s="36">
        <v>66346.604999999996</v>
      </c>
      <c r="J2022" s="36">
        <v>66346.604999999996</v>
      </c>
      <c r="K2022" s="36">
        <v>66346.604999999996</v>
      </c>
      <c r="L2022" s="36">
        <v>66346.604999999996</v>
      </c>
      <c r="M2022" s="36">
        <v>66346.604999999996</v>
      </c>
      <c r="N2022" s="36">
        <v>66346.604999999996</v>
      </c>
      <c r="O2022" s="36">
        <v>66346.604999999996</v>
      </c>
      <c r="P2022" s="36">
        <v>66346.604999999996</v>
      </c>
      <c r="Q2022" s="36">
        <v>66346.604999999996</v>
      </c>
      <c r="R2022" s="36">
        <v>66346.604999999996</v>
      </c>
      <c r="S2022" s="36">
        <v>66346.604999999996</v>
      </c>
    </row>
    <row r="2023" spans="2:19">
      <c r="B2023" s="6">
        <v>1997</v>
      </c>
      <c r="C2023" s="36">
        <v>273514.46400000004</v>
      </c>
      <c r="D2023" s="36">
        <v>273514.46400000004</v>
      </c>
      <c r="E2023" s="36">
        <v>273514.46400000004</v>
      </c>
      <c r="F2023" s="36">
        <v>273514.46400000004</v>
      </c>
      <c r="G2023" s="36">
        <v>273514.46400000004</v>
      </c>
      <c r="H2023" s="36">
        <v>273514.46400000004</v>
      </c>
      <c r="I2023" s="36">
        <v>273514.46400000004</v>
      </c>
      <c r="J2023" s="36">
        <v>273514.46400000004</v>
      </c>
      <c r="K2023" s="36">
        <v>273514.46400000004</v>
      </c>
      <c r="L2023" s="36">
        <v>273514.46400000004</v>
      </c>
      <c r="M2023" s="36">
        <v>273514.46400000004</v>
      </c>
      <c r="N2023" s="36">
        <v>273514.46400000004</v>
      </c>
      <c r="O2023" s="36">
        <v>273514.46400000004</v>
      </c>
      <c r="P2023" s="36">
        <v>273514.46400000004</v>
      </c>
      <c r="Q2023" s="36">
        <v>273514.46400000004</v>
      </c>
      <c r="R2023" s="36">
        <v>273514.46400000004</v>
      </c>
      <c r="S2023" s="36">
        <v>273514.46400000004</v>
      </c>
    </row>
    <row r="2024" spans="2:19">
      <c r="B2024" s="6">
        <v>1996</v>
      </c>
      <c r="C2024" s="36">
        <v>1353.807</v>
      </c>
      <c r="D2024" s="36">
        <v>1353.807</v>
      </c>
      <c r="E2024" s="36">
        <v>1353.807</v>
      </c>
      <c r="F2024" s="36">
        <v>1353.807</v>
      </c>
      <c r="G2024" s="36">
        <v>1353.807</v>
      </c>
      <c r="H2024" s="36">
        <v>1353.807</v>
      </c>
      <c r="I2024" s="36">
        <v>1353.807</v>
      </c>
      <c r="J2024" s="36">
        <v>1353.807</v>
      </c>
      <c r="K2024" s="36">
        <v>1353.807</v>
      </c>
      <c r="L2024" s="36">
        <v>1353.807</v>
      </c>
      <c r="M2024" s="36">
        <v>1353.807</v>
      </c>
      <c r="N2024" s="36">
        <v>1353.807</v>
      </c>
      <c r="O2024" s="36">
        <v>1353.807</v>
      </c>
      <c r="P2024" s="36">
        <v>1353.807</v>
      </c>
      <c r="Q2024" s="36">
        <v>1353.807</v>
      </c>
      <c r="R2024" s="36">
        <v>1353.807</v>
      </c>
      <c r="S2024" s="36">
        <v>1353.807</v>
      </c>
    </row>
    <row r="2025" spans="2:19">
      <c r="B2025" s="6">
        <v>1995</v>
      </c>
      <c r="C2025" s="36">
        <v>25943.823</v>
      </c>
      <c r="D2025" s="36">
        <v>25943.823</v>
      </c>
      <c r="E2025" s="36">
        <v>25943.823</v>
      </c>
      <c r="F2025" s="36">
        <v>25943.823</v>
      </c>
      <c r="G2025" s="36">
        <v>25943.823</v>
      </c>
      <c r="H2025" s="36">
        <v>25943.823</v>
      </c>
      <c r="I2025" s="36">
        <v>25943.823</v>
      </c>
      <c r="J2025" s="36">
        <v>25943.823</v>
      </c>
      <c r="K2025" s="36">
        <v>25943.823</v>
      </c>
      <c r="L2025" s="36">
        <v>25943.823</v>
      </c>
      <c r="M2025" s="36">
        <v>25943.823</v>
      </c>
      <c r="N2025" s="36">
        <v>25943.823</v>
      </c>
      <c r="O2025" s="36">
        <v>25943.823</v>
      </c>
      <c r="P2025" s="36">
        <v>25943.823</v>
      </c>
      <c r="Q2025" s="36">
        <v>25943.823</v>
      </c>
      <c r="R2025" s="36">
        <v>25943.823</v>
      </c>
      <c r="S2025" s="36">
        <v>25943.823</v>
      </c>
    </row>
    <row r="2026" spans="2:19">
      <c r="B2026" s="6">
        <v>1994</v>
      </c>
      <c r="C2026" s="36">
        <v>78707.664000000004</v>
      </c>
      <c r="D2026" s="36">
        <v>78707.664000000004</v>
      </c>
      <c r="E2026" s="36">
        <v>78707.664000000004</v>
      </c>
      <c r="F2026" s="36">
        <v>78707.664000000004</v>
      </c>
      <c r="G2026" s="36">
        <v>78707.664000000004</v>
      </c>
      <c r="H2026" s="36">
        <v>78707.664000000004</v>
      </c>
      <c r="I2026" s="36">
        <v>78707.664000000004</v>
      </c>
      <c r="J2026" s="36">
        <v>78707.664000000004</v>
      </c>
      <c r="K2026" s="36">
        <v>78707.664000000004</v>
      </c>
      <c r="L2026" s="36">
        <v>78707.664000000004</v>
      </c>
      <c r="M2026" s="36">
        <v>78707.664000000004</v>
      </c>
      <c r="N2026" s="36">
        <v>78707.664000000004</v>
      </c>
      <c r="O2026" s="36">
        <v>78707.664000000004</v>
      </c>
      <c r="P2026" s="36">
        <v>78707.664000000004</v>
      </c>
      <c r="Q2026" s="36">
        <v>78707.664000000004</v>
      </c>
      <c r="R2026" s="36">
        <v>78707.664000000004</v>
      </c>
      <c r="S2026" s="36">
        <v>78707.664000000004</v>
      </c>
    </row>
    <row r="2027" spans="2:19">
      <c r="B2027" s="6">
        <v>1993</v>
      </c>
      <c r="C2027" s="36">
        <v>44954.946000000004</v>
      </c>
      <c r="D2027" s="36">
        <v>44954.946000000004</v>
      </c>
      <c r="E2027" s="36">
        <v>44954.946000000004</v>
      </c>
      <c r="F2027" s="36">
        <v>44954.946000000004</v>
      </c>
      <c r="G2027" s="36">
        <v>44954.946000000004</v>
      </c>
      <c r="H2027" s="36">
        <v>44954.946000000004</v>
      </c>
      <c r="I2027" s="36">
        <v>44954.946000000004</v>
      </c>
      <c r="J2027" s="36">
        <v>44954.946000000004</v>
      </c>
      <c r="K2027" s="36">
        <v>44954.946000000004</v>
      </c>
      <c r="L2027" s="36">
        <v>44954.946000000004</v>
      </c>
      <c r="M2027" s="36">
        <v>44954.946000000004</v>
      </c>
      <c r="N2027" s="36">
        <v>44954.946000000004</v>
      </c>
      <c r="O2027" s="36">
        <v>44954.946000000004</v>
      </c>
      <c r="P2027" s="36">
        <v>44954.946000000004</v>
      </c>
      <c r="Q2027" s="36">
        <v>44954.946000000004</v>
      </c>
      <c r="R2027" s="36">
        <v>44954.946000000004</v>
      </c>
      <c r="S2027" s="36">
        <v>44954.946000000004</v>
      </c>
    </row>
    <row r="2028" spans="2:19">
      <c r="B2028" s="6">
        <v>1992</v>
      </c>
      <c r="C2028" s="36">
        <v>39497.634000000005</v>
      </c>
      <c r="D2028" s="36">
        <v>39497.634000000005</v>
      </c>
      <c r="E2028" s="36">
        <v>39497.634000000005</v>
      </c>
      <c r="F2028" s="36">
        <v>39497.634000000005</v>
      </c>
      <c r="G2028" s="36">
        <v>39497.634000000005</v>
      </c>
      <c r="H2028" s="36">
        <v>39497.634000000005</v>
      </c>
      <c r="I2028" s="36">
        <v>39497.634000000005</v>
      </c>
      <c r="J2028" s="36">
        <v>39497.634000000005</v>
      </c>
      <c r="K2028" s="36">
        <v>39497.634000000005</v>
      </c>
      <c r="L2028" s="36">
        <v>39497.634000000005</v>
      </c>
      <c r="M2028" s="36">
        <v>39497.634000000005</v>
      </c>
      <c r="N2028" s="36">
        <v>39497.634000000005</v>
      </c>
      <c r="O2028" s="36">
        <v>39497.634000000005</v>
      </c>
      <c r="P2028" s="36">
        <v>39497.634000000005</v>
      </c>
      <c r="Q2028" s="36">
        <v>39497.634000000005</v>
      </c>
      <c r="R2028" s="36">
        <v>39497.634000000005</v>
      </c>
      <c r="S2028" s="36">
        <v>39497.634000000005</v>
      </c>
    </row>
    <row r="2029" spans="2:19">
      <c r="B2029" s="6">
        <v>1991</v>
      </c>
      <c r="C2029" s="36">
        <v>34003.241999999998</v>
      </c>
      <c r="D2029" s="36">
        <v>34003.241999999998</v>
      </c>
      <c r="E2029" s="36">
        <v>34003.241999999998</v>
      </c>
      <c r="F2029" s="36">
        <v>34003.241999999998</v>
      </c>
      <c r="G2029" s="36">
        <v>34003.241999999998</v>
      </c>
      <c r="H2029" s="36">
        <v>34003.241999999998</v>
      </c>
      <c r="I2029" s="36">
        <v>34003.241999999998</v>
      </c>
      <c r="J2029" s="36">
        <v>34003.241999999998</v>
      </c>
      <c r="K2029" s="36">
        <v>34003.241999999998</v>
      </c>
      <c r="L2029" s="36">
        <v>34003.241999999998</v>
      </c>
      <c r="M2029" s="36">
        <v>34003.241999999998</v>
      </c>
      <c r="N2029" s="36">
        <v>34003.241999999998</v>
      </c>
      <c r="O2029" s="36">
        <v>34003.241999999998</v>
      </c>
      <c r="P2029" s="36">
        <v>34003.241999999998</v>
      </c>
      <c r="Q2029" s="36">
        <v>34003.241999999998</v>
      </c>
      <c r="R2029" s="36">
        <v>34003.241999999998</v>
      </c>
      <c r="S2029" s="36">
        <v>34003.241999999998</v>
      </c>
    </row>
    <row r="2030" spans="2:19">
      <c r="B2030" s="6">
        <v>1990</v>
      </c>
      <c r="C2030" s="36">
        <v>66221.486999999994</v>
      </c>
      <c r="D2030" s="36">
        <v>66221.486999999994</v>
      </c>
      <c r="E2030" s="36">
        <v>66221.486999999994</v>
      </c>
      <c r="F2030" s="36">
        <v>66221.486999999994</v>
      </c>
      <c r="G2030" s="36">
        <v>66221.486999999994</v>
      </c>
      <c r="H2030" s="36">
        <v>66221.486999999994</v>
      </c>
      <c r="I2030" s="36">
        <v>66221.486999999994</v>
      </c>
      <c r="J2030" s="36">
        <v>66221.486999999994</v>
      </c>
      <c r="K2030" s="36">
        <v>66221.486999999994</v>
      </c>
      <c r="L2030" s="36">
        <v>66221.486999999994</v>
      </c>
      <c r="M2030" s="36">
        <v>66221.486999999994</v>
      </c>
      <c r="N2030" s="36">
        <v>66221.486999999994</v>
      </c>
      <c r="O2030" s="36">
        <v>66221.486999999994</v>
      </c>
      <c r="P2030" s="36">
        <v>66221.486999999994</v>
      </c>
      <c r="Q2030" s="36">
        <v>66221.486999999994</v>
      </c>
      <c r="R2030" s="36">
        <v>66221.486999999994</v>
      </c>
      <c r="S2030" s="36">
        <v>66221.486999999994</v>
      </c>
    </row>
    <row r="2031" spans="2:19">
      <c r="B2031" s="6">
        <v>1989</v>
      </c>
      <c r="C2031" s="36">
        <v>63305.61299999999</v>
      </c>
      <c r="D2031" s="36">
        <v>63305.61299999999</v>
      </c>
      <c r="E2031" s="36">
        <v>63305.61299999999</v>
      </c>
      <c r="F2031" s="36">
        <v>63305.61299999999</v>
      </c>
      <c r="G2031" s="36">
        <v>63305.61299999999</v>
      </c>
      <c r="H2031" s="36">
        <v>63305.61299999999</v>
      </c>
      <c r="I2031" s="36">
        <v>63305.61299999999</v>
      </c>
      <c r="J2031" s="36">
        <v>63305.61299999999</v>
      </c>
      <c r="K2031" s="36">
        <v>63305.61299999999</v>
      </c>
      <c r="L2031" s="36">
        <v>63305.61299999999</v>
      </c>
      <c r="M2031" s="36">
        <v>63305.61299999999</v>
      </c>
      <c r="N2031" s="36">
        <v>63305.61299999999</v>
      </c>
      <c r="O2031" s="36">
        <v>63305.61299999999</v>
      </c>
      <c r="P2031" s="36">
        <v>63305.61299999999</v>
      </c>
      <c r="Q2031" s="36">
        <f>63305.613-2728.16</f>
        <v>60577.452999999994</v>
      </c>
      <c r="R2031" s="36">
        <f>63305.613-2728.16</f>
        <v>60577.452999999994</v>
      </c>
      <c r="S2031" s="36">
        <f>63305.613-2728.16</f>
        <v>60577.452999999994</v>
      </c>
    </row>
    <row r="2032" spans="2:19">
      <c r="B2032" s="6">
        <v>1988</v>
      </c>
      <c r="C2032" s="36">
        <v>47053.727999999996</v>
      </c>
      <c r="D2032" s="36">
        <v>47053.727999999996</v>
      </c>
      <c r="E2032" s="36">
        <v>47053.727999999996</v>
      </c>
      <c r="F2032" s="36">
        <v>47053.727999999996</v>
      </c>
      <c r="G2032" s="36">
        <v>47053.727999999996</v>
      </c>
      <c r="H2032" s="36">
        <v>47053.727999999996</v>
      </c>
      <c r="I2032" s="36">
        <v>47053.727999999996</v>
      </c>
      <c r="J2032" s="36">
        <v>47053.727999999996</v>
      </c>
      <c r="K2032" s="36">
        <v>47053.727999999996</v>
      </c>
      <c r="L2032" s="36">
        <v>47053.727999999996</v>
      </c>
      <c r="M2032" s="36">
        <v>47053.727999999996</v>
      </c>
      <c r="N2032" s="36">
        <v>47053.727999999996</v>
      </c>
      <c r="O2032" s="36">
        <v>47053.727999999996</v>
      </c>
      <c r="P2032" s="36">
        <v>47053.727999999996</v>
      </c>
      <c r="Q2032" s="36">
        <v>47053.727999999996</v>
      </c>
      <c r="R2032" s="36">
        <v>47053.727999999996</v>
      </c>
      <c r="S2032" s="36">
        <v>47054.728000000003</v>
      </c>
    </row>
    <row r="2033" spans="2:19">
      <c r="B2033" s="6">
        <v>1987</v>
      </c>
      <c r="C2033" s="36">
        <v>51382.764000000003</v>
      </c>
      <c r="D2033" s="36">
        <v>51382.764000000003</v>
      </c>
      <c r="E2033" s="36">
        <v>51382.764000000003</v>
      </c>
      <c r="F2033" s="36">
        <v>51382.764000000003</v>
      </c>
      <c r="G2033" s="36">
        <v>51382.764000000003</v>
      </c>
      <c r="H2033" s="36">
        <v>51382.764000000003</v>
      </c>
      <c r="I2033" s="36">
        <v>51382.764000000003</v>
      </c>
      <c r="J2033" s="36">
        <v>51382.764000000003</v>
      </c>
      <c r="K2033" s="36">
        <v>51382.764000000003</v>
      </c>
      <c r="L2033" s="36">
        <v>51382.764000000003</v>
      </c>
      <c r="M2033" s="36">
        <v>51382.764000000003</v>
      </c>
      <c r="N2033" s="36">
        <v>51382.764000000003</v>
      </c>
      <c r="O2033" s="36">
        <v>51382.764000000003</v>
      </c>
      <c r="P2033" s="36">
        <f>51382.764-6741.95</f>
        <v>44640.814000000006</v>
      </c>
      <c r="Q2033" s="36">
        <f>51382.764-6741.95</f>
        <v>44640.814000000006</v>
      </c>
      <c r="R2033" s="36">
        <f>51382.764-6741.95</f>
        <v>44640.814000000006</v>
      </c>
      <c r="S2033" s="36">
        <f>51382.764-6741.95</f>
        <v>44640.814000000006</v>
      </c>
    </row>
    <row r="2034" spans="2:19">
      <c r="B2034" s="6">
        <v>1986</v>
      </c>
      <c r="C2034" s="36">
        <v>51554.286</v>
      </c>
      <c r="D2034" s="36">
        <v>51554.286</v>
      </c>
      <c r="E2034" s="36">
        <v>51554.286</v>
      </c>
      <c r="F2034" s="36">
        <v>51554.286</v>
      </c>
      <c r="G2034" s="36">
        <v>51554.286</v>
      </c>
      <c r="H2034" s="36">
        <v>51554.286</v>
      </c>
      <c r="I2034" s="36">
        <v>51554.286</v>
      </c>
      <c r="J2034" s="36">
        <v>51554.286</v>
      </c>
      <c r="K2034" s="36">
        <v>51554.286</v>
      </c>
      <c r="L2034" s="36">
        <v>51554.286</v>
      </c>
      <c r="M2034" s="36">
        <v>51554.286</v>
      </c>
      <c r="N2034" s="36">
        <v>51554.286</v>
      </c>
      <c r="O2034" s="36">
        <f>51554.286-8062.77</f>
        <v>43491.516000000003</v>
      </c>
      <c r="P2034" s="36">
        <f>51554.286-8062.77</f>
        <v>43491.516000000003</v>
      </c>
      <c r="Q2034" s="36">
        <f>51554.286-8062.77</f>
        <v>43491.516000000003</v>
      </c>
      <c r="R2034" s="36">
        <f>51554.286-8062.77</f>
        <v>43491.516000000003</v>
      </c>
      <c r="S2034" s="36">
        <f>51554.286-8062.77</f>
        <v>43491.516000000003</v>
      </c>
    </row>
    <row r="2035" spans="2:19">
      <c r="B2035" s="6">
        <v>1985</v>
      </c>
      <c r="C2035" s="36">
        <v>60858.990000000005</v>
      </c>
      <c r="D2035" s="36">
        <v>60858.990000000005</v>
      </c>
      <c r="E2035" s="36">
        <v>60858.990000000005</v>
      </c>
      <c r="F2035" s="36">
        <v>60858.990000000005</v>
      </c>
      <c r="G2035" s="36">
        <v>60858.990000000005</v>
      </c>
      <c r="H2035" s="36">
        <v>60858.990000000005</v>
      </c>
      <c r="I2035" s="36">
        <v>60858.990000000005</v>
      </c>
      <c r="J2035" s="36">
        <v>60858.990000000005</v>
      </c>
      <c r="K2035" s="36">
        <v>60858.990000000005</v>
      </c>
      <c r="L2035" s="36">
        <v>60858.990000000005</v>
      </c>
      <c r="M2035" s="36">
        <v>60858.990000000005</v>
      </c>
      <c r="N2035" s="36">
        <v>60858.990000000005</v>
      </c>
      <c r="O2035" s="36">
        <f>60858.99-250.33</f>
        <v>60608.659999999996</v>
      </c>
      <c r="P2035" s="36">
        <f>60858.99-250.33</f>
        <v>60608.659999999996</v>
      </c>
      <c r="Q2035" s="36">
        <f>60858.99-250.33</f>
        <v>60608.659999999996</v>
      </c>
      <c r="R2035" s="36">
        <f>60858.99-250.33</f>
        <v>60608.659999999996</v>
      </c>
      <c r="S2035" s="36">
        <f>60858.99-250.33</f>
        <v>60608.659999999996</v>
      </c>
    </row>
    <row r="2036" spans="2:19">
      <c r="B2036" s="6">
        <v>1984</v>
      </c>
      <c r="C2036" s="36">
        <v>38721.51</v>
      </c>
      <c r="D2036" s="36">
        <v>38721.51</v>
      </c>
      <c r="E2036" s="36">
        <v>38721.51</v>
      </c>
      <c r="F2036" s="36">
        <v>38721.51</v>
      </c>
      <c r="G2036" s="36">
        <v>38721.51</v>
      </c>
      <c r="H2036" s="36">
        <v>38721.51</v>
      </c>
      <c r="I2036" s="36">
        <v>38721.51</v>
      </c>
      <c r="J2036" s="36">
        <v>38721.51</v>
      </c>
      <c r="K2036" s="36">
        <v>38721.51</v>
      </c>
      <c r="L2036" s="36">
        <v>38721.51</v>
      </c>
      <c r="M2036" s="36">
        <v>38721.51</v>
      </c>
      <c r="N2036" s="36">
        <v>38721.51</v>
      </c>
      <c r="O2036" s="36">
        <v>38721.51</v>
      </c>
      <c r="P2036" s="36">
        <v>38721.51</v>
      </c>
      <c r="Q2036" s="36">
        <v>38721.51</v>
      </c>
      <c r="R2036" s="36">
        <v>38721.51</v>
      </c>
      <c r="S2036" s="36">
        <v>38721.51</v>
      </c>
    </row>
    <row r="2037" spans="2:19">
      <c r="B2037" s="6">
        <v>1983</v>
      </c>
      <c r="C2037" s="36">
        <v>65625.578999999998</v>
      </c>
      <c r="D2037" s="36">
        <v>65625.578999999998</v>
      </c>
      <c r="E2037" s="36">
        <v>65625.578999999998</v>
      </c>
      <c r="F2037" s="36">
        <v>65625.578999999998</v>
      </c>
      <c r="G2037" s="36">
        <v>65625.578999999998</v>
      </c>
      <c r="H2037" s="36">
        <v>65625.578999999998</v>
      </c>
      <c r="I2037" s="36">
        <v>65625.578999999998</v>
      </c>
      <c r="J2037" s="36">
        <v>65625.578999999998</v>
      </c>
      <c r="K2037" s="36">
        <v>65625.578999999998</v>
      </c>
      <c r="L2037" s="36">
        <v>65625.578999999998</v>
      </c>
      <c r="M2037" s="36">
        <v>65625.578999999998</v>
      </c>
      <c r="N2037" s="36">
        <v>65625.578999999998</v>
      </c>
      <c r="O2037" s="36">
        <v>65625.578999999998</v>
      </c>
      <c r="P2037" s="36">
        <v>65625.578999999998</v>
      </c>
      <c r="Q2037" s="36">
        <v>65625.578999999998</v>
      </c>
      <c r="R2037" s="36">
        <v>65625.578999999998</v>
      </c>
      <c r="S2037" s="36">
        <v>65625.578999999998</v>
      </c>
    </row>
    <row r="2038" spans="2:19">
      <c r="B2038" s="6">
        <v>1982</v>
      </c>
      <c r="C2038" s="36">
        <v>27287.748</v>
      </c>
      <c r="D2038" s="36">
        <v>27287.748</v>
      </c>
      <c r="E2038" s="36">
        <v>27287.748</v>
      </c>
      <c r="F2038" s="36">
        <v>27287.748</v>
      </c>
      <c r="G2038" s="36">
        <v>27287.748</v>
      </c>
      <c r="H2038" s="36">
        <v>27287.748</v>
      </c>
      <c r="I2038" s="36">
        <v>27287.748</v>
      </c>
      <c r="J2038" s="36">
        <v>27287.748</v>
      </c>
      <c r="K2038" s="36">
        <v>27287.748</v>
      </c>
      <c r="L2038" s="36">
        <v>27287.748</v>
      </c>
      <c r="M2038" s="36">
        <v>27287.748</v>
      </c>
      <c r="N2038" s="36">
        <v>27287.748</v>
      </c>
      <c r="O2038" s="36">
        <f>27287.748-5544.49</f>
        <v>21743.258000000002</v>
      </c>
      <c r="P2038" s="36">
        <f>27287.748-5544.49</f>
        <v>21743.258000000002</v>
      </c>
      <c r="Q2038" s="36">
        <f>27287.748-5544.49</f>
        <v>21743.258000000002</v>
      </c>
      <c r="R2038" s="36">
        <f>27287.748-5544.49</f>
        <v>21743.258000000002</v>
      </c>
      <c r="S2038" s="36">
        <f>27287.748-5544.49</f>
        <v>21743.258000000002</v>
      </c>
    </row>
    <row r="2039" spans="2:19">
      <c r="B2039" s="6">
        <v>1981</v>
      </c>
      <c r="C2039" s="36">
        <v>286796.484</v>
      </c>
      <c r="D2039" s="36">
        <v>286796.484</v>
      </c>
      <c r="E2039" s="36">
        <v>286796.484</v>
      </c>
      <c r="F2039" s="36">
        <v>286796.484</v>
      </c>
      <c r="G2039" s="36">
        <v>286796.484</v>
      </c>
      <c r="H2039" s="36">
        <v>286796.484</v>
      </c>
      <c r="I2039" s="36">
        <v>286796.484</v>
      </c>
      <c r="J2039" s="36">
        <v>286796.484</v>
      </c>
      <c r="K2039" s="36">
        <v>286796.484</v>
      </c>
      <c r="L2039" s="36">
        <v>286796.484</v>
      </c>
      <c r="M2039" s="36">
        <v>286796.484</v>
      </c>
      <c r="N2039" s="36">
        <v>286796.484</v>
      </c>
      <c r="O2039" s="36">
        <v>286796.484</v>
      </c>
      <c r="P2039" s="36">
        <v>286796.484</v>
      </c>
      <c r="Q2039" s="36">
        <v>286796.484</v>
      </c>
      <c r="R2039" s="36">
        <f>286796.484-1395</f>
        <v>285401.484</v>
      </c>
      <c r="S2039" s="36">
        <f>286796.484-1395-9000</f>
        <v>276401.484</v>
      </c>
    </row>
    <row r="2040" spans="2:19">
      <c r="B2040" s="6">
        <v>1980</v>
      </c>
      <c r="C2040" s="36">
        <v>46588.184999999998</v>
      </c>
      <c r="D2040" s="36">
        <v>46588.184999999998</v>
      </c>
      <c r="E2040" s="36">
        <v>46588.184999999998</v>
      </c>
      <c r="F2040" s="36">
        <v>46588.184999999998</v>
      </c>
      <c r="G2040" s="36">
        <v>46588.184999999998</v>
      </c>
      <c r="H2040" s="36">
        <v>46588.184999999998</v>
      </c>
      <c r="I2040" s="36">
        <v>46588.184999999998</v>
      </c>
      <c r="J2040" s="36">
        <v>46588.184999999998</v>
      </c>
      <c r="K2040" s="36">
        <v>46588.184999999998</v>
      </c>
      <c r="L2040" s="36">
        <v>46588.184999999998</v>
      </c>
      <c r="M2040" s="36">
        <v>46588.184999999998</v>
      </c>
      <c r="N2040" s="36">
        <v>46588.184999999998</v>
      </c>
      <c r="O2040" s="36">
        <v>46588.184999999998</v>
      </c>
      <c r="P2040" s="36">
        <v>46588.184999999998</v>
      </c>
      <c r="Q2040" s="36">
        <v>46588.184999999998</v>
      </c>
      <c r="R2040" s="36">
        <v>46588.184999999998</v>
      </c>
      <c r="S2040" s="36">
        <v>46588.184999999998</v>
      </c>
    </row>
    <row r="2041" spans="2:19">
      <c r="B2041" s="6">
        <v>1979</v>
      </c>
      <c r="C2041" s="36">
        <v>27689.319</v>
      </c>
      <c r="D2041" s="36">
        <v>27689.319</v>
      </c>
      <c r="E2041" s="36">
        <v>27689.319</v>
      </c>
      <c r="F2041" s="36">
        <v>27689.319</v>
      </c>
      <c r="G2041" s="36">
        <v>27689.319</v>
      </c>
      <c r="H2041" s="36">
        <v>27689.319</v>
      </c>
      <c r="I2041" s="36">
        <v>27689.319</v>
      </c>
      <c r="J2041" s="36">
        <v>27689.319</v>
      </c>
      <c r="K2041" s="36">
        <v>27689.319</v>
      </c>
      <c r="L2041" s="36">
        <v>27689.319</v>
      </c>
      <c r="M2041" s="36">
        <v>27689.319</v>
      </c>
      <c r="N2041" s="36">
        <v>27689.319</v>
      </c>
      <c r="O2041" s="36">
        <v>27689.319</v>
      </c>
      <c r="P2041" s="36">
        <v>27689.319</v>
      </c>
      <c r="Q2041" s="36">
        <v>27689.319</v>
      </c>
      <c r="R2041" s="36">
        <v>27689.319</v>
      </c>
      <c r="S2041" s="36">
        <v>27689.319</v>
      </c>
    </row>
    <row r="2042" spans="2:19">
      <c r="B2042" s="6">
        <v>1978</v>
      </c>
      <c r="C2042" s="36">
        <v>25806.672000000002</v>
      </c>
      <c r="D2042" s="36">
        <v>25806.672000000002</v>
      </c>
      <c r="E2042" s="36">
        <v>25806.672000000002</v>
      </c>
      <c r="F2042" s="36">
        <v>25806.672000000002</v>
      </c>
      <c r="G2042" s="36">
        <v>25806.672000000002</v>
      </c>
      <c r="H2042" s="36">
        <v>25806.672000000002</v>
      </c>
      <c r="I2042" s="36">
        <v>25806.672000000002</v>
      </c>
      <c r="J2042" s="36">
        <v>25806.672000000002</v>
      </c>
      <c r="K2042" s="36">
        <v>25806.672000000002</v>
      </c>
      <c r="L2042" s="36">
        <v>25806.672000000002</v>
      </c>
      <c r="M2042" s="36">
        <v>25806.672000000002</v>
      </c>
      <c r="N2042" s="36">
        <v>25806.672000000002</v>
      </c>
      <c r="O2042" s="36">
        <v>25806.672000000002</v>
      </c>
      <c r="P2042" s="36">
        <v>25806.672000000002</v>
      </c>
      <c r="Q2042" s="36">
        <v>25806.672000000002</v>
      </c>
      <c r="R2042" s="36">
        <v>25806.672000000002</v>
      </c>
      <c r="S2042" s="36">
        <v>25806.672000000002</v>
      </c>
    </row>
    <row r="2043" spans="2:19">
      <c r="B2043" s="6">
        <v>1977</v>
      </c>
      <c r="C2043" s="36">
        <v>39529.341</v>
      </c>
      <c r="D2043" s="36">
        <v>39529.341</v>
      </c>
      <c r="E2043" s="36">
        <v>39529.341</v>
      </c>
      <c r="F2043" s="36">
        <v>39529.341</v>
      </c>
      <c r="G2043" s="36">
        <v>39529.341</v>
      </c>
      <c r="H2043" s="36">
        <v>39529.341</v>
      </c>
      <c r="I2043" s="36">
        <v>39529.341</v>
      </c>
      <c r="J2043" s="36">
        <v>39529.341</v>
      </c>
      <c r="K2043" s="36">
        <v>39529.341</v>
      </c>
      <c r="L2043" s="36">
        <v>39529.341</v>
      </c>
      <c r="M2043" s="36">
        <v>39529.341</v>
      </c>
      <c r="N2043" s="36">
        <v>39529.341</v>
      </c>
      <c r="O2043" s="36">
        <v>39529.341</v>
      </c>
      <c r="P2043" s="36">
        <v>39529.341</v>
      </c>
      <c r="Q2043" s="36">
        <v>39529.341</v>
      </c>
      <c r="R2043" s="36">
        <v>39529.341</v>
      </c>
      <c r="S2043" s="36">
        <v>39529.341</v>
      </c>
    </row>
    <row r="2044" spans="2:19">
      <c r="B2044" s="6">
        <v>1976</v>
      </c>
      <c r="C2044" s="36">
        <v>23426.271000000001</v>
      </c>
      <c r="D2044" s="36">
        <v>23426.27</v>
      </c>
      <c r="E2044" s="36">
        <v>23426.27</v>
      </c>
      <c r="F2044" s="36">
        <v>23426.27</v>
      </c>
      <c r="G2044" s="36">
        <v>23426.27</v>
      </c>
      <c r="H2044" s="36">
        <v>23426.27</v>
      </c>
      <c r="I2044" s="36">
        <v>23426.27</v>
      </c>
      <c r="J2044" s="36">
        <v>4740.92</v>
      </c>
      <c r="K2044" s="36">
        <v>4740.92</v>
      </c>
      <c r="L2044" s="36">
        <v>4740.92</v>
      </c>
      <c r="M2044" s="36">
        <v>4740.9209999999985</v>
      </c>
      <c r="N2044" s="36">
        <v>4740.9209999999985</v>
      </c>
      <c r="O2044" s="36">
        <v>4740.9209999999985</v>
      </c>
      <c r="P2044" s="36">
        <v>4740.9209999999985</v>
      </c>
      <c r="Q2044" s="36">
        <v>4740.9209999999985</v>
      </c>
      <c r="R2044" s="36">
        <v>4740.9209999999985</v>
      </c>
      <c r="S2044" s="36">
        <v>0</v>
      </c>
    </row>
    <row r="2045" spans="2:19">
      <c r="B2045" s="6">
        <v>1975</v>
      </c>
      <c r="C2045" s="36">
        <v>22457.538</v>
      </c>
      <c r="D2045" s="36">
        <v>22457.538</v>
      </c>
      <c r="E2045" s="36">
        <v>22457.538</v>
      </c>
      <c r="F2045" s="36">
        <v>22457.538</v>
      </c>
      <c r="G2045" s="36">
        <v>22457.538</v>
      </c>
      <c r="H2045" s="36">
        <v>22457.538</v>
      </c>
      <c r="I2045" s="36">
        <v>22457.538</v>
      </c>
      <c r="J2045" s="36">
        <v>22457.538</v>
      </c>
      <c r="K2045" s="36">
        <v>22457.538</v>
      </c>
      <c r="L2045" s="36">
        <v>22457.538</v>
      </c>
      <c r="M2045" s="36">
        <v>22457.538</v>
      </c>
      <c r="N2045" s="36">
        <f>22457.538-4080.63</f>
        <v>18376.907999999999</v>
      </c>
      <c r="O2045" s="36">
        <f>22457.538-4080.63</f>
        <v>18376.907999999999</v>
      </c>
      <c r="P2045" s="36">
        <f>22457.538-4080.63</f>
        <v>18376.907999999999</v>
      </c>
      <c r="Q2045" s="36">
        <v>0</v>
      </c>
      <c r="R2045" s="36">
        <v>0</v>
      </c>
      <c r="S2045" s="36">
        <v>0</v>
      </c>
    </row>
    <row r="2046" spans="2:19">
      <c r="B2046" s="6">
        <v>1974</v>
      </c>
      <c r="C2046" s="36">
        <v>57561.777000000002</v>
      </c>
      <c r="D2046" s="36">
        <v>57561.78</v>
      </c>
      <c r="E2046" s="36">
        <v>57561.78</v>
      </c>
      <c r="F2046" s="36">
        <v>57561.78</v>
      </c>
      <c r="G2046" s="36">
        <v>57561.78</v>
      </c>
      <c r="H2046" s="36">
        <v>57561.78</v>
      </c>
      <c r="I2046" s="36">
        <v>57561.78</v>
      </c>
      <c r="J2046" s="36">
        <v>57561.78</v>
      </c>
      <c r="K2046" s="36">
        <v>57561.78</v>
      </c>
      <c r="L2046" s="36">
        <v>54963.711000000003</v>
      </c>
      <c r="M2046" s="36">
        <v>54963.711000000003</v>
      </c>
      <c r="N2046" s="36">
        <v>54963.711000000003</v>
      </c>
      <c r="O2046" s="36">
        <v>54963.711000000003</v>
      </c>
      <c r="P2046" s="36">
        <v>0</v>
      </c>
      <c r="Q2046" s="36">
        <v>0</v>
      </c>
      <c r="R2046" s="36">
        <v>0</v>
      </c>
      <c r="S2046" s="36">
        <v>0</v>
      </c>
    </row>
    <row r="2047" spans="2:19">
      <c r="B2047" s="6">
        <v>1973</v>
      </c>
      <c r="C2047" s="36">
        <v>38686.194000000003</v>
      </c>
      <c r="D2047" s="36">
        <v>38686.194000000003</v>
      </c>
      <c r="E2047" s="36">
        <v>38686.194000000003</v>
      </c>
      <c r="F2047" s="36">
        <v>38686.194000000003</v>
      </c>
      <c r="G2047" s="36">
        <v>38686.194000000003</v>
      </c>
      <c r="H2047" s="36">
        <v>38686.194000000003</v>
      </c>
      <c r="I2047" s="36">
        <v>38686.194000000003</v>
      </c>
      <c r="J2047" s="36">
        <v>13929.44</v>
      </c>
      <c r="K2047" s="36">
        <v>13929.44</v>
      </c>
      <c r="L2047" s="36">
        <v>13929.44</v>
      </c>
      <c r="M2047" s="36">
        <v>13929.444000000003</v>
      </c>
      <c r="N2047" s="36">
        <v>13929.444000000003</v>
      </c>
      <c r="O2047" s="36">
        <v>0</v>
      </c>
      <c r="P2047" s="36">
        <v>0</v>
      </c>
      <c r="Q2047" s="36">
        <v>0</v>
      </c>
      <c r="R2047" s="36">
        <v>0</v>
      </c>
      <c r="S2047" s="36">
        <v>0</v>
      </c>
    </row>
    <row r="2048" spans="2:19">
      <c r="B2048" s="6">
        <v>1972</v>
      </c>
      <c r="C2048" s="36">
        <v>19697.643</v>
      </c>
      <c r="D2048" s="36">
        <v>19697.643</v>
      </c>
      <c r="E2048" s="36">
        <v>19697.643</v>
      </c>
      <c r="F2048" s="36">
        <v>19697.643</v>
      </c>
      <c r="G2048" s="36">
        <v>19697.643</v>
      </c>
      <c r="H2048" s="36">
        <v>19697.643</v>
      </c>
      <c r="I2048" s="36">
        <v>19697.643</v>
      </c>
      <c r="J2048" s="36">
        <v>19697.643</v>
      </c>
      <c r="K2048" s="36">
        <v>19697.643</v>
      </c>
      <c r="L2048" s="36">
        <v>19697.643</v>
      </c>
      <c r="M2048" s="36">
        <v>19697.643</v>
      </c>
      <c r="N2048" s="36">
        <v>19697.643</v>
      </c>
      <c r="O2048" s="36">
        <f>19697.643-4353.18</f>
        <v>15344.463</v>
      </c>
      <c r="P2048" s="36">
        <f>19697.643-4353.18</f>
        <v>15344.463</v>
      </c>
      <c r="Q2048" s="36">
        <f>19697.643-4353.18</f>
        <v>15344.463</v>
      </c>
      <c r="R2048" s="36">
        <f>19697.643-4353.18</f>
        <v>15344.463</v>
      </c>
      <c r="S2048" s="36">
        <f>19697.643-4353.18</f>
        <v>15344.463</v>
      </c>
    </row>
    <row r="2049" spans="2:19">
      <c r="B2049" s="6">
        <v>1971</v>
      </c>
      <c r="C2049" s="36">
        <v>19626.173999999999</v>
      </c>
      <c r="D2049" s="36">
        <v>19626.169999999998</v>
      </c>
      <c r="E2049" s="36">
        <v>19626.169999999998</v>
      </c>
      <c r="F2049" s="36">
        <v>19626.169999999998</v>
      </c>
      <c r="G2049" s="36">
        <v>19626.169999999998</v>
      </c>
      <c r="H2049" s="36">
        <v>19626.169999999998</v>
      </c>
      <c r="I2049" s="36">
        <v>19626.169999999998</v>
      </c>
      <c r="J2049" s="36">
        <v>19626.169999999998</v>
      </c>
      <c r="K2049" s="36">
        <v>18869.560000000001</v>
      </c>
      <c r="L2049" s="36">
        <v>18869.560000000001</v>
      </c>
      <c r="M2049" s="36">
        <v>18869.561999999998</v>
      </c>
      <c r="N2049" s="36">
        <v>16588.731999999996</v>
      </c>
      <c r="O2049" s="36">
        <v>16588.731999999996</v>
      </c>
      <c r="P2049" s="36">
        <v>16588.731999999996</v>
      </c>
      <c r="Q2049" s="36">
        <v>16588.731999999996</v>
      </c>
      <c r="R2049" s="36">
        <v>16588.731999999996</v>
      </c>
      <c r="S2049" s="36">
        <v>16588.731999999996</v>
      </c>
    </row>
    <row r="2050" spans="2:19">
      <c r="B2050" s="6">
        <v>1970</v>
      </c>
      <c r="C2050" s="36">
        <v>20746.350000000002</v>
      </c>
      <c r="D2050" s="36">
        <v>20746.350000000002</v>
      </c>
      <c r="E2050" s="36">
        <v>20746.350000000002</v>
      </c>
      <c r="F2050" s="36">
        <v>20746.350000000002</v>
      </c>
      <c r="G2050" s="36">
        <v>20746.350000000002</v>
      </c>
      <c r="H2050" s="36">
        <v>20746.350000000002</v>
      </c>
      <c r="I2050" s="36">
        <v>20746.350000000002</v>
      </c>
      <c r="J2050" s="36">
        <v>20746.350000000002</v>
      </c>
      <c r="K2050" s="36">
        <v>20436.190000000002</v>
      </c>
      <c r="L2050" s="36">
        <v>0</v>
      </c>
      <c r="M2050" s="36">
        <v>0</v>
      </c>
      <c r="N2050" s="36">
        <v>0</v>
      </c>
      <c r="O2050" s="36">
        <v>0</v>
      </c>
      <c r="P2050" s="36">
        <v>0</v>
      </c>
      <c r="Q2050" s="36">
        <v>0</v>
      </c>
      <c r="R2050" s="36">
        <v>0</v>
      </c>
      <c r="S2050" s="36">
        <v>0</v>
      </c>
    </row>
    <row r="2051" spans="2:19">
      <c r="B2051" s="6">
        <v>1969</v>
      </c>
      <c r="C2051" s="36">
        <v>24914.079000000005</v>
      </c>
      <c r="D2051" s="36">
        <v>24914.079000000002</v>
      </c>
      <c r="E2051" s="36">
        <v>24914.079000000002</v>
      </c>
      <c r="F2051" s="36">
        <v>24914.079000000002</v>
      </c>
      <c r="G2051" s="36">
        <v>24914.079000000002</v>
      </c>
      <c r="H2051" s="36">
        <v>24914.079000000002</v>
      </c>
      <c r="I2051" s="36">
        <v>24914.079000000002</v>
      </c>
      <c r="J2051" s="36">
        <v>22614.049000000003</v>
      </c>
      <c r="K2051" s="36">
        <v>0</v>
      </c>
      <c r="L2051" s="36">
        <v>0</v>
      </c>
      <c r="M2051" s="36">
        <v>0</v>
      </c>
      <c r="N2051" s="36">
        <v>0</v>
      </c>
      <c r="O2051" s="36">
        <v>0</v>
      </c>
      <c r="P2051" s="36">
        <v>0</v>
      </c>
      <c r="Q2051" s="36">
        <v>0</v>
      </c>
      <c r="R2051" s="36">
        <v>0</v>
      </c>
      <c r="S2051" s="36">
        <v>0</v>
      </c>
    </row>
    <row r="2052" spans="2:19">
      <c r="B2052" s="6">
        <v>1968</v>
      </c>
      <c r="C2052" s="36">
        <v>21766.023000000001</v>
      </c>
      <c r="D2052" s="36">
        <v>21766.023000000001</v>
      </c>
      <c r="E2052" s="36">
        <v>21766.023000000001</v>
      </c>
      <c r="F2052" s="36">
        <v>21766.023000000001</v>
      </c>
      <c r="G2052" s="36">
        <v>21766.023000000001</v>
      </c>
      <c r="H2052" s="36">
        <v>21766.023000000001</v>
      </c>
      <c r="I2052" s="36">
        <v>21766.023000000001</v>
      </c>
      <c r="J2052" s="36">
        <v>19426.803</v>
      </c>
      <c r="K2052" s="36">
        <v>0</v>
      </c>
      <c r="L2052" s="36">
        <v>0</v>
      </c>
      <c r="M2052" s="36">
        <v>0</v>
      </c>
      <c r="N2052" s="36">
        <v>0</v>
      </c>
      <c r="O2052" s="36">
        <v>0</v>
      </c>
      <c r="P2052" s="36">
        <v>0</v>
      </c>
      <c r="Q2052" s="36">
        <v>0</v>
      </c>
      <c r="R2052" s="36">
        <v>0</v>
      </c>
      <c r="S2052" s="36">
        <v>0</v>
      </c>
    </row>
    <row r="2053" spans="2:19">
      <c r="B2053" s="6">
        <v>1967</v>
      </c>
      <c r="C2053" s="36">
        <v>21034.944</v>
      </c>
      <c r="D2053" s="36">
        <v>21034.94</v>
      </c>
      <c r="E2053" s="36">
        <v>21034.94</v>
      </c>
      <c r="F2053" s="36">
        <v>21034.94</v>
      </c>
      <c r="G2053" s="36">
        <v>21034.94</v>
      </c>
      <c r="H2053" s="36">
        <v>21034.94</v>
      </c>
      <c r="I2053" s="36">
        <v>21034.94</v>
      </c>
      <c r="J2053" s="36">
        <v>18685.349999999999</v>
      </c>
      <c r="K2053" s="36">
        <v>18685.349999999999</v>
      </c>
      <c r="L2053" s="36">
        <v>18685.349999999999</v>
      </c>
      <c r="M2053" s="36">
        <v>18685.349999999999</v>
      </c>
      <c r="N2053" s="36">
        <v>0</v>
      </c>
      <c r="O2053" s="36">
        <v>0</v>
      </c>
      <c r="P2053" s="36">
        <v>0</v>
      </c>
      <c r="Q2053" s="36">
        <v>0</v>
      </c>
      <c r="R2053" s="36">
        <v>0</v>
      </c>
      <c r="S2053" s="36">
        <v>0</v>
      </c>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v>9918.84</v>
      </c>
      <c r="D2055" s="36">
        <v>9918.84</v>
      </c>
      <c r="E2055" s="36">
        <v>9918.84</v>
      </c>
      <c r="F2055" s="36">
        <v>9918.84</v>
      </c>
      <c r="G2055" s="36">
        <v>9918.84</v>
      </c>
      <c r="H2055" s="36">
        <v>9918.84</v>
      </c>
      <c r="I2055" s="36">
        <v>9918.84</v>
      </c>
      <c r="J2055" s="36">
        <v>0</v>
      </c>
      <c r="K2055" s="36"/>
      <c r="L2055" s="36"/>
      <c r="M2055" s="36"/>
      <c r="N2055" s="36"/>
      <c r="O2055" s="36"/>
      <c r="P2055" s="36"/>
      <c r="Q2055" s="36"/>
      <c r="R2055" s="36"/>
      <c r="S2055" s="36"/>
    </row>
    <row r="2056" spans="2:19">
      <c r="B2056" s="6">
        <v>1964</v>
      </c>
      <c r="C2056" s="36">
        <v>15803.63</v>
      </c>
      <c r="D2056" s="36">
        <v>15803.63</v>
      </c>
      <c r="E2056" s="36">
        <v>15803.63</v>
      </c>
      <c r="F2056" s="36">
        <v>15803.63</v>
      </c>
      <c r="G2056" s="36">
        <v>15803.63</v>
      </c>
      <c r="H2056" s="36">
        <v>15803.63</v>
      </c>
      <c r="I2056" s="36">
        <v>15803.63</v>
      </c>
      <c r="J2056" s="36">
        <v>0</v>
      </c>
      <c r="K2056" s="36"/>
      <c r="L2056" s="36"/>
      <c r="M2056" s="36"/>
      <c r="N2056" s="36"/>
      <c r="O2056" s="36"/>
      <c r="P2056" s="36"/>
      <c r="Q2056" s="36"/>
      <c r="R2056" s="36"/>
      <c r="S2056" s="36"/>
    </row>
    <row r="2057" spans="2:19">
      <c r="B2057" s="6">
        <v>1963</v>
      </c>
      <c r="C2057" s="36">
        <v>149.51</v>
      </c>
      <c r="D2057" s="36">
        <v>149.51</v>
      </c>
      <c r="E2057" s="36">
        <v>149.51</v>
      </c>
      <c r="F2057" s="36">
        <v>149.51</v>
      </c>
      <c r="G2057" s="36">
        <v>149.51</v>
      </c>
      <c r="H2057" s="36">
        <v>149.51</v>
      </c>
      <c r="I2057" s="36">
        <v>0</v>
      </c>
      <c r="J2057" s="36"/>
      <c r="K2057" s="36"/>
      <c r="L2057" s="36"/>
      <c r="M2057" s="36"/>
      <c r="N2057" s="36"/>
      <c r="O2057" s="36"/>
      <c r="P2057" s="36"/>
      <c r="Q2057" s="36"/>
      <c r="R2057" s="36"/>
      <c r="S2057" s="36"/>
    </row>
    <row r="2058" spans="2:19">
      <c r="B2058" s="6">
        <v>1962</v>
      </c>
      <c r="C2058" s="36">
        <v>696.03</v>
      </c>
      <c r="D2058" s="36">
        <v>696.03</v>
      </c>
      <c r="E2058" s="36">
        <v>696.03</v>
      </c>
      <c r="F2058" s="36">
        <v>696.03</v>
      </c>
      <c r="G2058" s="36">
        <v>696.03</v>
      </c>
      <c r="H2058" s="36">
        <v>696.03</v>
      </c>
      <c r="I2058" s="36">
        <v>0</v>
      </c>
      <c r="J2058" s="36"/>
      <c r="K2058" s="36"/>
      <c r="L2058" s="36"/>
      <c r="M2058" s="36"/>
      <c r="N2058" s="36"/>
      <c r="O2058" s="36"/>
      <c r="P2058" s="36"/>
      <c r="Q2058" s="36"/>
      <c r="R2058" s="36"/>
      <c r="S2058" s="36"/>
    </row>
    <row r="2059" spans="2:19">
      <c r="B2059" s="6">
        <v>1961</v>
      </c>
      <c r="C2059" s="36">
        <v>1136.5899999999999</v>
      </c>
      <c r="D2059" s="36">
        <v>1136.5899999999999</v>
      </c>
      <c r="E2059" s="36">
        <v>1136.5899999999999</v>
      </c>
      <c r="F2059" s="36">
        <v>1136.5899999999999</v>
      </c>
      <c r="G2059" s="36">
        <v>1136.5899999999999</v>
      </c>
      <c r="H2059" s="36">
        <v>1136.5899999999999</v>
      </c>
      <c r="I2059" s="36">
        <v>0</v>
      </c>
      <c r="J2059" s="36"/>
      <c r="K2059" s="36"/>
      <c r="L2059" s="36"/>
      <c r="M2059" s="36"/>
      <c r="N2059" s="36"/>
      <c r="O2059" s="36"/>
      <c r="P2059" s="36"/>
      <c r="Q2059" s="36"/>
      <c r="R2059" s="36"/>
      <c r="S2059" s="36"/>
    </row>
    <row r="2060" spans="2:19">
      <c r="B2060" s="6">
        <v>1960</v>
      </c>
      <c r="C2060" s="36">
        <f t="shared" ref="C2060:G2060" si="56">351.72+4507.32</f>
        <v>4859.04</v>
      </c>
      <c r="D2060" s="36">
        <f t="shared" si="56"/>
        <v>4859.04</v>
      </c>
      <c r="E2060" s="36">
        <f t="shared" si="56"/>
        <v>4859.04</v>
      </c>
      <c r="F2060" s="36">
        <f t="shared" si="56"/>
        <v>4859.04</v>
      </c>
      <c r="G2060" s="36">
        <f t="shared" si="56"/>
        <v>4859.04</v>
      </c>
      <c r="H2060" s="36">
        <f>351.72+4507.32</f>
        <v>4859.04</v>
      </c>
      <c r="I2060" s="36">
        <v>4507.32</v>
      </c>
      <c r="J2060" s="36">
        <v>4507.32</v>
      </c>
      <c r="K2060" s="36">
        <v>4507.32</v>
      </c>
      <c r="L2060" s="36">
        <v>4507.32</v>
      </c>
      <c r="M2060" s="36">
        <v>4507.32</v>
      </c>
      <c r="N2060" s="36">
        <v>4507.32</v>
      </c>
      <c r="O2060" s="36">
        <v>4507.32</v>
      </c>
      <c r="P2060" s="36">
        <v>4507.32</v>
      </c>
      <c r="Q2060" s="36">
        <v>4507.32</v>
      </c>
      <c r="R2060" s="36">
        <v>4507.32</v>
      </c>
      <c r="S2060" s="36">
        <v>4507.32</v>
      </c>
    </row>
    <row r="2061" spans="2:19">
      <c r="B2061" s="6">
        <v>1959</v>
      </c>
      <c r="C2061" s="36">
        <v>775.85</v>
      </c>
      <c r="D2061" s="36">
        <v>775.85</v>
      </c>
      <c r="E2061" s="36">
        <v>775.85</v>
      </c>
      <c r="F2061" s="36">
        <v>775.85</v>
      </c>
      <c r="G2061" s="36">
        <v>775.85</v>
      </c>
      <c r="H2061" s="36">
        <v>775.85</v>
      </c>
      <c r="I2061" s="36">
        <v>0</v>
      </c>
      <c r="J2061" s="36"/>
      <c r="K2061" s="36"/>
      <c r="L2061" s="36"/>
      <c r="M2061" s="36"/>
      <c r="N2061" s="36"/>
      <c r="O2061" s="36"/>
      <c r="P2061" s="36"/>
      <c r="Q2061" s="36"/>
      <c r="R2061" s="36"/>
      <c r="S2061" s="36"/>
    </row>
    <row r="2062" spans="2:19">
      <c r="B2062" s="6">
        <v>1958</v>
      </c>
      <c r="C2062" s="36">
        <v>1086.9000000000001</v>
      </c>
      <c r="D2062" s="36">
        <v>1086.9000000000001</v>
      </c>
      <c r="E2062" s="36">
        <v>1086.9000000000001</v>
      </c>
      <c r="F2062" s="36">
        <v>1086.9000000000001</v>
      </c>
      <c r="G2062" s="36">
        <v>1086.9000000000001</v>
      </c>
      <c r="H2062" s="36">
        <v>1086.9000000000001</v>
      </c>
      <c r="I2062" s="36">
        <v>0</v>
      </c>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2251670.5269999988</v>
      </c>
      <c r="D2091" s="8">
        <f>SUM(D2013:D2090)</f>
        <v>2338384.3709999989</v>
      </c>
      <c r="E2091" s="8">
        <f>SUM(E2012:E2090)</f>
        <v>2466604.1509999991</v>
      </c>
      <c r="F2091" s="8">
        <f>SUM(F2011:F2090)</f>
        <v>2559521.3909999994</v>
      </c>
      <c r="G2091" s="8">
        <f>SUM(G2010:G2090)</f>
        <v>2683044.1709999996</v>
      </c>
      <c r="H2091" s="8">
        <f>SUM(H2004:H2090)</f>
        <v>2860640.4610000001</v>
      </c>
      <c r="I2091" s="8">
        <f>SUM(I2004:I2090)</f>
        <v>3033225.8309999998</v>
      </c>
      <c r="J2091" s="8">
        <f t="shared" ref="J2091" si="57">SUM(J2004:J2090)</f>
        <v>3079999.0669999998</v>
      </c>
      <c r="K2091" s="8">
        <f>SUM(K2004:K2090)</f>
        <v>3252338.3150000009</v>
      </c>
      <c r="L2091" s="8">
        <f t="shared" ref="L2091" si="58">SUM(L2004:L2090)</f>
        <v>3352860.7060000007</v>
      </c>
      <c r="M2091" s="8">
        <f>SUM(M2004:M2090)</f>
        <v>3435683.3430000008</v>
      </c>
      <c r="N2091" s="11">
        <f>SUM(N1999:N2090)</f>
        <v>3540870.5330000003</v>
      </c>
      <c r="O2091" s="11">
        <f>SUM(O1999:O2090)</f>
        <v>3575744.1489999997</v>
      </c>
      <c r="P2091" s="11">
        <f>SUM(P1999:P2090)</f>
        <v>3622951.7479999992</v>
      </c>
      <c r="Q2091" s="11">
        <f>SUM(Q1999:Q2090)</f>
        <v>3696742.4899999998</v>
      </c>
      <c r="R2091" s="11">
        <f>SUM(R1998:R2090)</f>
        <v>3771313.48</v>
      </c>
      <c r="S2091" s="11">
        <f>SUM(S1998:S2090)</f>
        <v>3868078.9789999998</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v>0</v>
      </c>
    </row>
    <row r="2094" spans="1:19">
      <c r="A2094" s="37"/>
      <c r="B2094" s="6">
        <v>2021</v>
      </c>
      <c r="C2094" s="35"/>
      <c r="D2094" s="35"/>
      <c r="E2094" s="35"/>
      <c r="F2094" s="35"/>
      <c r="G2094" s="35"/>
      <c r="H2094" s="35"/>
      <c r="I2094" s="35"/>
      <c r="J2094" s="35"/>
      <c r="K2094" s="35"/>
      <c r="L2094" s="35"/>
      <c r="M2094" s="35"/>
      <c r="N2094" s="35"/>
      <c r="O2094" s="35"/>
      <c r="P2094" s="35"/>
      <c r="Q2094" s="35"/>
      <c r="R2094" s="36">
        <v>0</v>
      </c>
      <c r="S2094" s="36">
        <v>0</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10072.42</v>
      </c>
      <c r="P2097" s="36">
        <v>10072.42</v>
      </c>
      <c r="Q2097" s="36">
        <v>10072.42</v>
      </c>
      <c r="R2097" s="36">
        <v>10072.42</v>
      </c>
      <c r="S2097" s="36">
        <v>10072.42</v>
      </c>
    </row>
    <row r="2098" spans="1:19">
      <c r="A2098" s="39"/>
      <c r="B2098" s="6">
        <v>2017</v>
      </c>
      <c r="C2098" s="35"/>
      <c r="D2098" s="35"/>
      <c r="E2098" s="35"/>
      <c r="F2098" s="35"/>
      <c r="G2098" s="35"/>
      <c r="H2098" s="35"/>
      <c r="I2098" s="35"/>
      <c r="J2098" s="35"/>
      <c r="K2098" s="35"/>
      <c r="L2098" s="35"/>
      <c r="M2098" s="35"/>
      <c r="N2098" s="36">
        <v>0</v>
      </c>
      <c r="O2098" s="36">
        <v>0</v>
      </c>
      <c r="P2098" s="36">
        <v>0</v>
      </c>
      <c r="Q2098" s="36">
        <v>0</v>
      </c>
      <c r="R2098" s="36">
        <v>0</v>
      </c>
      <c r="S2098" s="36">
        <v>0</v>
      </c>
    </row>
    <row r="2099" spans="1:19">
      <c r="B2099" s="6">
        <v>2016</v>
      </c>
      <c r="C2099" s="35"/>
      <c r="D2099" s="35"/>
      <c r="E2099" s="35"/>
      <c r="F2099" s="35"/>
      <c r="G2099" s="35"/>
      <c r="H2099" s="35"/>
      <c r="I2099" s="35"/>
      <c r="J2099" s="35"/>
      <c r="K2099" s="35"/>
      <c r="L2099" s="35"/>
      <c r="M2099" s="36">
        <v>0</v>
      </c>
      <c r="N2099" s="36">
        <v>0</v>
      </c>
      <c r="O2099" s="36">
        <v>0</v>
      </c>
      <c r="P2099" s="36">
        <v>0</v>
      </c>
      <c r="Q2099" s="36">
        <v>0</v>
      </c>
      <c r="R2099" s="36">
        <v>0</v>
      </c>
      <c r="S2099" s="36">
        <v>0</v>
      </c>
    </row>
    <row r="2100" spans="1:19">
      <c r="B2100" s="6">
        <v>2015</v>
      </c>
      <c r="C2100" s="35"/>
      <c r="D2100" s="35"/>
      <c r="E2100" s="35"/>
      <c r="F2100" s="35"/>
      <c r="G2100" s="35"/>
      <c r="H2100" s="35"/>
      <c r="I2100" s="35"/>
      <c r="J2100" s="35"/>
      <c r="K2100" s="35"/>
      <c r="L2100" s="36">
        <v>0</v>
      </c>
      <c r="M2100" s="36">
        <v>0</v>
      </c>
      <c r="N2100" s="36">
        <v>0</v>
      </c>
      <c r="O2100" s="36">
        <v>0</v>
      </c>
      <c r="P2100" s="36">
        <v>0</v>
      </c>
      <c r="Q2100" s="36">
        <v>0</v>
      </c>
      <c r="R2100" s="36">
        <v>0</v>
      </c>
      <c r="S2100" s="36">
        <v>0</v>
      </c>
    </row>
    <row r="2101" spans="1:19">
      <c r="B2101" s="6">
        <v>2014</v>
      </c>
      <c r="C2101" s="35"/>
      <c r="D2101" s="35"/>
      <c r="E2101" s="35"/>
      <c r="F2101" s="35"/>
      <c r="G2101" s="35"/>
      <c r="H2101" s="35"/>
      <c r="I2101" s="35"/>
      <c r="J2101" s="35"/>
      <c r="K2101" s="36">
        <v>0</v>
      </c>
      <c r="L2101" s="36">
        <v>0</v>
      </c>
      <c r="M2101" s="36">
        <v>0</v>
      </c>
      <c r="N2101" s="36">
        <v>0</v>
      </c>
      <c r="O2101" s="36">
        <v>0</v>
      </c>
      <c r="P2101" s="36">
        <v>0</v>
      </c>
      <c r="Q2101" s="36">
        <v>0</v>
      </c>
      <c r="R2101" s="36">
        <v>0</v>
      </c>
      <c r="S2101" s="36">
        <v>0</v>
      </c>
    </row>
    <row r="2102" spans="1:19">
      <c r="B2102" s="6">
        <v>2013</v>
      </c>
      <c r="C2102" s="35"/>
      <c r="D2102" s="35"/>
      <c r="E2102" s="35"/>
      <c r="F2102" s="35"/>
      <c r="G2102" s="35"/>
      <c r="H2102" s="35"/>
      <c r="I2102" s="35"/>
      <c r="J2102" s="36">
        <v>0</v>
      </c>
      <c r="K2102" s="36">
        <v>0</v>
      </c>
      <c r="L2102" s="36">
        <v>0</v>
      </c>
      <c r="M2102" s="36">
        <v>0</v>
      </c>
      <c r="N2102" s="36">
        <v>0</v>
      </c>
      <c r="O2102" s="36">
        <v>0</v>
      </c>
      <c r="P2102" s="36">
        <v>0</v>
      </c>
      <c r="Q2102" s="36">
        <v>0</v>
      </c>
      <c r="R2102" s="36">
        <v>0</v>
      </c>
      <c r="S2102" s="36">
        <v>0</v>
      </c>
    </row>
    <row r="2103" spans="1:19">
      <c r="B2103" s="6">
        <v>2012</v>
      </c>
      <c r="C2103" s="35"/>
      <c r="D2103" s="35"/>
      <c r="E2103" s="35"/>
      <c r="F2103" s="35"/>
      <c r="G2103" s="35"/>
      <c r="H2103" s="35"/>
      <c r="I2103" s="36">
        <v>0</v>
      </c>
      <c r="J2103" s="36">
        <v>0</v>
      </c>
      <c r="K2103" s="36">
        <v>0</v>
      </c>
      <c r="L2103" s="36">
        <v>0</v>
      </c>
      <c r="M2103" s="36">
        <v>0</v>
      </c>
      <c r="N2103" s="36">
        <v>0</v>
      </c>
      <c r="O2103" s="36">
        <v>0</v>
      </c>
      <c r="P2103" s="36">
        <v>0</v>
      </c>
      <c r="Q2103" s="36">
        <v>0</v>
      </c>
      <c r="R2103" s="36">
        <v>0</v>
      </c>
      <c r="S2103" s="36">
        <v>0</v>
      </c>
    </row>
    <row r="2104" spans="1:19">
      <c r="B2104" s="6">
        <v>2011</v>
      </c>
      <c r="C2104" s="35"/>
      <c r="D2104" s="35"/>
      <c r="E2104" s="35"/>
      <c r="F2104" s="35"/>
      <c r="G2104" s="35"/>
      <c r="H2104" s="36">
        <v>4009.88</v>
      </c>
      <c r="I2104" s="36">
        <v>4009.88</v>
      </c>
      <c r="J2104" s="36">
        <v>4009.88</v>
      </c>
      <c r="K2104" s="36">
        <v>4009.88</v>
      </c>
      <c r="L2104" s="36">
        <v>4009.88</v>
      </c>
      <c r="M2104" s="36">
        <v>4009.88</v>
      </c>
      <c r="N2104" s="36">
        <v>4009.88</v>
      </c>
      <c r="O2104" s="36">
        <v>4009.88</v>
      </c>
      <c r="P2104" s="36">
        <v>4009.88</v>
      </c>
      <c r="Q2104" s="36">
        <v>4009.88</v>
      </c>
      <c r="R2104" s="36">
        <v>4009.88</v>
      </c>
      <c r="S2104" s="36">
        <v>4009.88</v>
      </c>
    </row>
    <row r="2105" spans="1:19">
      <c r="B2105" s="6">
        <v>2010</v>
      </c>
      <c r="C2105" s="35"/>
      <c r="D2105" s="35"/>
      <c r="E2105" s="35"/>
      <c r="F2105" s="35"/>
      <c r="G2105" s="36">
        <v>1937.06</v>
      </c>
      <c r="H2105" s="36">
        <v>1937.06</v>
      </c>
      <c r="I2105" s="36">
        <v>1937.06</v>
      </c>
      <c r="J2105" s="36">
        <v>1937.06</v>
      </c>
      <c r="K2105" s="36">
        <v>1937.06</v>
      </c>
      <c r="L2105" s="36">
        <v>1937.06</v>
      </c>
      <c r="M2105" s="36">
        <v>1937.06</v>
      </c>
      <c r="N2105" s="36">
        <v>1937.06</v>
      </c>
      <c r="O2105" s="36">
        <v>1937.06</v>
      </c>
      <c r="P2105" s="36">
        <v>1937.06</v>
      </c>
      <c r="Q2105" s="36">
        <v>1937.06</v>
      </c>
      <c r="R2105" s="36">
        <v>1937.06</v>
      </c>
      <c r="S2105" s="36">
        <v>1937.06</v>
      </c>
    </row>
    <row r="2106" spans="1:19">
      <c r="B2106" s="6">
        <v>2009</v>
      </c>
      <c r="C2106" s="35"/>
      <c r="D2106" s="35"/>
      <c r="E2106" s="35"/>
      <c r="F2106" s="36">
        <v>535.21</v>
      </c>
      <c r="G2106" s="36">
        <v>535.21</v>
      </c>
      <c r="H2106" s="36">
        <v>535.21</v>
      </c>
      <c r="I2106" s="36">
        <v>535.21</v>
      </c>
      <c r="J2106" s="36">
        <v>535.21</v>
      </c>
      <c r="K2106" s="36">
        <v>535.21</v>
      </c>
      <c r="L2106" s="36">
        <v>535.21</v>
      </c>
      <c r="M2106" s="36">
        <v>535.21</v>
      </c>
      <c r="N2106" s="36">
        <v>535.21</v>
      </c>
      <c r="O2106" s="36">
        <v>535.21</v>
      </c>
      <c r="P2106" s="36">
        <v>535.21</v>
      </c>
      <c r="Q2106" s="36">
        <v>535.21</v>
      </c>
      <c r="R2106" s="36">
        <v>535.21</v>
      </c>
      <c r="S2106" s="36">
        <v>535.21</v>
      </c>
    </row>
    <row r="2107" spans="1:19">
      <c r="B2107" s="6">
        <v>2008</v>
      </c>
      <c r="C2107" s="35"/>
      <c r="D2107" s="35"/>
      <c r="E2107" s="36">
        <v>4346.33</v>
      </c>
      <c r="F2107" s="36">
        <v>4346.33</v>
      </c>
      <c r="G2107" s="36">
        <v>4346.33</v>
      </c>
      <c r="H2107" s="36">
        <v>4346.33</v>
      </c>
      <c r="I2107" s="36">
        <v>4346.33</v>
      </c>
      <c r="J2107" s="36">
        <v>4346.33</v>
      </c>
      <c r="K2107" s="36">
        <v>4346.33</v>
      </c>
      <c r="L2107" s="36">
        <v>4346.33</v>
      </c>
      <c r="M2107" s="36">
        <v>4346.33</v>
      </c>
      <c r="N2107" s="36">
        <v>4346.33</v>
      </c>
      <c r="O2107" s="36">
        <v>4346.33</v>
      </c>
      <c r="P2107" s="36">
        <v>4346.33</v>
      </c>
      <c r="Q2107" s="36">
        <v>4346.33</v>
      </c>
      <c r="R2107" s="36">
        <v>4346.33</v>
      </c>
      <c r="S2107" s="36">
        <v>4346.33</v>
      </c>
    </row>
    <row r="2108" spans="1:19">
      <c r="B2108" s="6">
        <v>2007</v>
      </c>
      <c r="C2108" s="35"/>
      <c r="D2108" s="36">
        <v>0</v>
      </c>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c r="B2109" s="6">
        <v>2006</v>
      </c>
      <c r="C2109" s="36">
        <v>0</v>
      </c>
      <c r="D2109" s="36">
        <v>0</v>
      </c>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c r="B2110" s="6">
        <v>2005</v>
      </c>
      <c r="C2110" s="36">
        <v>5827.25</v>
      </c>
      <c r="D2110" s="36">
        <v>5827.25</v>
      </c>
      <c r="E2110" s="36">
        <v>5827.25</v>
      </c>
      <c r="F2110" s="36">
        <v>5827.25</v>
      </c>
      <c r="G2110" s="36">
        <v>5827.25</v>
      </c>
      <c r="H2110" s="36">
        <v>5827.25</v>
      </c>
      <c r="I2110" s="36">
        <v>5827.25</v>
      </c>
      <c r="J2110" s="36">
        <v>5827.25</v>
      </c>
      <c r="K2110" s="36">
        <v>5827.25</v>
      </c>
      <c r="L2110" s="36">
        <v>5827.25</v>
      </c>
      <c r="M2110" s="36">
        <v>5827.25</v>
      </c>
      <c r="N2110" s="36">
        <v>5827.25</v>
      </c>
      <c r="O2110" s="36">
        <v>5827.25</v>
      </c>
      <c r="P2110" s="36">
        <v>5827.25</v>
      </c>
      <c r="Q2110" s="36">
        <v>5827.25</v>
      </c>
      <c r="R2110" s="36">
        <v>5827.25</v>
      </c>
      <c r="S2110" s="36">
        <v>5827.25</v>
      </c>
    </row>
    <row r="2111" spans="1:19">
      <c r="B2111" s="6">
        <v>2004</v>
      </c>
      <c r="C2111" s="36">
        <v>4097.5560000000005</v>
      </c>
      <c r="D2111" s="36">
        <v>4097.5560000000005</v>
      </c>
      <c r="E2111" s="36">
        <v>4097.5560000000005</v>
      </c>
      <c r="F2111" s="36">
        <v>4097.5560000000005</v>
      </c>
      <c r="G2111" s="36">
        <v>4097.5560000000005</v>
      </c>
      <c r="H2111" s="36">
        <v>4097.5560000000005</v>
      </c>
      <c r="I2111" s="36">
        <v>4097.5560000000005</v>
      </c>
      <c r="J2111" s="36">
        <v>4097.5560000000005</v>
      </c>
      <c r="K2111" s="36">
        <v>4097.5560000000005</v>
      </c>
      <c r="L2111" s="36">
        <v>4097.5560000000005</v>
      </c>
      <c r="M2111" s="36">
        <v>4097.5560000000005</v>
      </c>
      <c r="N2111" s="36">
        <v>4097.5560000000005</v>
      </c>
      <c r="O2111" s="36">
        <v>4097.5560000000005</v>
      </c>
      <c r="P2111" s="36">
        <v>4097.5560000000005</v>
      </c>
      <c r="Q2111" s="36">
        <v>4097.5560000000005</v>
      </c>
      <c r="R2111" s="36">
        <v>4097.5560000000005</v>
      </c>
      <c r="S2111" s="36">
        <v>4097.5560000000005</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0</v>
      </c>
      <c r="D2120" s="36">
        <v>0</v>
      </c>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0</v>
      </c>
      <c r="D2133" s="36">
        <v>0</v>
      </c>
      <c r="E2133" s="36">
        <v>0</v>
      </c>
      <c r="F2133" s="36">
        <v>0</v>
      </c>
      <c r="G2133" s="36">
        <v>0</v>
      </c>
      <c r="H2133" s="36">
        <v>0</v>
      </c>
      <c r="I2133" s="36">
        <v>0</v>
      </c>
      <c r="J2133" s="36">
        <v>0</v>
      </c>
      <c r="K2133" s="36">
        <v>0</v>
      </c>
      <c r="L2133" s="36">
        <v>0</v>
      </c>
      <c r="M2133" s="36">
        <v>0</v>
      </c>
      <c r="N2133" s="36">
        <v>0</v>
      </c>
      <c r="O2133" s="36">
        <v>0</v>
      </c>
      <c r="P2133" s="36">
        <v>0</v>
      </c>
      <c r="Q2133" s="36">
        <v>0</v>
      </c>
      <c r="R2133" s="36">
        <v>0</v>
      </c>
      <c r="S2133" s="36">
        <v>0</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0</v>
      </c>
      <c r="D2135" s="36">
        <v>0</v>
      </c>
      <c r="E2135" s="36">
        <v>0</v>
      </c>
      <c r="F2135" s="36">
        <v>0</v>
      </c>
      <c r="G2135" s="36">
        <v>0</v>
      </c>
      <c r="H2135" s="36">
        <v>0</v>
      </c>
      <c r="I2135" s="36">
        <v>0</v>
      </c>
      <c r="J2135" s="36">
        <v>0</v>
      </c>
      <c r="K2135" s="36">
        <v>0</v>
      </c>
      <c r="L2135" s="36">
        <v>0</v>
      </c>
      <c r="M2135" s="36">
        <v>0</v>
      </c>
      <c r="N2135" s="36">
        <v>0</v>
      </c>
      <c r="O2135" s="36">
        <v>0</v>
      </c>
      <c r="P2135" s="36">
        <v>0</v>
      </c>
      <c r="Q2135" s="36">
        <v>0</v>
      </c>
      <c r="R2135" s="36">
        <v>0</v>
      </c>
      <c r="S2135" s="36">
        <v>0</v>
      </c>
    </row>
    <row r="2136" spans="2:19">
      <c r="B2136" s="6">
        <v>1979</v>
      </c>
      <c r="C2136" s="36">
        <v>0</v>
      </c>
      <c r="D2136" s="36">
        <v>0</v>
      </c>
      <c r="E2136" s="36">
        <v>0</v>
      </c>
      <c r="F2136" s="36">
        <v>0</v>
      </c>
      <c r="G2136" s="36">
        <v>0</v>
      </c>
      <c r="H2136" s="36">
        <v>0</v>
      </c>
      <c r="I2136" s="36">
        <v>0</v>
      </c>
      <c r="J2136" s="36">
        <v>0</v>
      </c>
      <c r="K2136" s="36">
        <v>0</v>
      </c>
      <c r="L2136" s="36">
        <v>0</v>
      </c>
      <c r="M2136" s="36">
        <v>0</v>
      </c>
      <c r="N2136" s="36">
        <v>0</v>
      </c>
      <c r="O2136" s="36">
        <v>0</v>
      </c>
      <c r="P2136" s="36">
        <v>0</v>
      </c>
      <c r="Q2136" s="36">
        <v>0</v>
      </c>
      <c r="R2136" s="36">
        <v>0</v>
      </c>
      <c r="S2136" s="36">
        <v>0</v>
      </c>
    </row>
    <row r="2137" spans="2:19">
      <c r="B2137" s="6">
        <v>1978</v>
      </c>
      <c r="C2137" s="36">
        <v>0</v>
      </c>
      <c r="D2137" s="36">
        <v>0</v>
      </c>
      <c r="E2137" s="36">
        <v>0</v>
      </c>
      <c r="F2137" s="36">
        <v>0</v>
      </c>
      <c r="G2137" s="36">
        <v>0</v>
      </c>
      <c r="H2137" s="36">
        <v>0</v>
      </c>
      <c r="I2137" s="36">
        <v>0</v>
      </c>
      <c r="J2137" s="36">
        <v>0</v>
      </c>
      <c r="K2137" s="36">
        <v>0</v>
      </c>
      <c r="L2137" s="36">
        <v>0</v>
      </c>
      <c r="M2137" s="36">
        <v>0</v>
      </c>
      <c r="N2137" s="36">
        <v>0</v>
      </c>
      <c r="O2137" s="36">
        <v>0</v>
      </c>
      <c r="P2137" s="36">
        <v>0</v>
      </c>
      <c r="Q2137" s="36">
        <v>0</v>
      </c>
      <c r="R2137" s="36">
        <v>0</v>
      </c>
      <c r="S2137" s="36">
        <v>0</v>
      </c>
    </row>
    <row r="2138" spans="2:19">
      <c r="B2138" s="6">
        <v>1977</v>
      </c>
      <c r="C2138" s="36">
        <v>0</v>
      </c>
      <c r="D2138" s="36">
        <v>0</v>
      </c>
      <c r="E2138" s="36">
        <v>0</v>
      </c>
      <c r="F2138" s="36">
        <v>0</v>
      </c>
      <c r="G2138" s="36">
        <v>0</v>
      </c>
      <c r="H2138" s="36">
        <v>0</v>
      </c>
      <c r="I2138" s="36">
        <v>0</v>
      </c>
      <c r="J2138" s="36">
        <v>0</v>
      </c>
      <c r="K2138" s="36">
        <v>0</v>
      </c>
      <c r="L2138" s="36">
        <v>0</v>
      </c>
      <c r="M2138" s="36">
        <v>0</v>
      </c>
      <c r="N2138" s="36">
        <v>0</v>
      </c>
      <c r="O2138" s="36">
        <v>0</v>
      </c>
      <c r="P2138" s="36">
        <v>0</v>
      </c>
      <c r="Q2138" s="36">
        <v>0</v>
      </c>
      <c r="R2138" s="36">
        <v>0</v>
      </c>
      <c r="S2138" s="36">
        <v>0</v>
      </c>
    </row>
    <row r="2139" spans="2:19">
      <c r="B2139" s="6">
        <v>1976</v>
      </c>
      <c r="C2139" s="36">
        <v>0</v>
      </c>
      <c r="D2139" s="36">
        <v>0</v>
      </c>
      <c r="E2139" s="36">
        <v>0</v>
      </c>
      <c r="F2139" s="36">
        <v>0</v>
      </c>
      <c r="G2139" s="36">
        <v>0</v>
      </c>
      <c r="H2139" s="36">
        <v>0</v>
      </c>
      <c r="I2139" s="36">
        <v>0</v>
      </c>
      <c r="J2139" s="36">
        <v>0</v>
      </c>
      <c r="K2139" s="36">
        <v>0</v>
      </c>
      <c r="L2139" s="36">
        <v>0</v>
      </c>
      <c r="M2139" s="36">
        <v>0</v>
      </c>
      <c r="N2139" s="36">
        <v>0</v>
      </c>
      <c r="O2139" s="36">
        <v>0</v>
      </c>
      <c r="P2139" s="36">
        <v>0</v>
      </c>
      <c r="Q2139" s="36">
        <v>0</v>
      </c>
      <c r="R2139" s="36">
        <v>0</v>
      </c>
      <c r="S2139" s="36">
        <v>0</v>
      </c>
    </row>
    <row r="2140" spans="2:19">
      <c r="B2140" s="6">
        <v>1975</v>
      </c>
      <c r="C2140" s="36">
        <v>4534.03</v>
      </c>
      <c r="D2140" s="36">
        <v>4534.03</v>
      </c>
      <c r="E2140" s="36">
        <v>4534.03</v>
      </c>
      <c r="F2140" s="36">
        <v>4534.03</v>
      </c>
      <c r="G2140" s="36">
        <v>4534.03</v>
      </c>
      <c r="H2140" s="36">
        <v>4534.03</v>
      </c>
      <c r="I2140" s="36">
        <v>4534.03</v>
      </c>
      <c r="J2140" s="36">
        <v>4534.03</v>
      </c>
      <c r="K2140" s="36">
        <v>4534.03</v>
      </c>
      <c r="L2140" s="36">
        <v>4534.03</v>
      </c>
      <c r="M2140" s="36">
        <v>4534.03</v>
      </c>
      <c r="N2140" s="36">
        <v>0</v>
      </c>
      <c r="O2140" s="36">
        <v>0</v>
      </c>
      <c r="P2140" s="36">
        <v>0</v>
      </c>
      <c r="Q2140" s="36">
        <v>0</v>
      </c>
      <c r="R2140" s="36">
        <v>0</v>
      </c>
      <c r="S2140" s="36">
        <v>0</v>
      </c>
    </row>
    <row r="2141" spans="2:19">
      <c r="B2141" s="6">
        <v>1974</v>
      </c>
      <c r="C2141" s="36">
        <v>0</v>
      </c>
      <c r="D2141" s="36">
        <v>0</v>
      </c>
      <c r="E2141" s="36">
        <v>0</v>
      </c>
      <c r="F2141" s="36">
        <v>0</v>
      </c>
      <c r="G2141" s="36">
        <v>0</v>
      </c>
      <c r="H2141" s="36">
        <v>0</v>
      </c>
      <c r="I2141" s="36">
        <v>0</v>
      </c>
      <c r="J2141" s="36">
        <v>0</v>
      </c>
      <c r="K2141" s="36">
        <v>0</v>
      </c>
      <c r="L2141" s="36">
        <v>0</v>
      </c>
      <c r="M2141" s="36">
        <v>0</v>
      </c>
      <c r="N2141" s="36">
        <v>0</v>
      </c>
      <c r="O2141" s="36">
        <v>0</v>
      </c>
      <c r="P2141" s="36">
        <v>0</v>
      </c>
      <c r="Q2141" s="36">
        <v>0</v>
      </c>
      <c r="R2141" s="36">
        <v>0</v>
      </c>
      <c r="S2141" s="36">
        <v>0</v>
      </c>
    </row>
    <row r="2142" spans="2:19">
      <c r="B2142" s="6">
        <v>1973</v>
      </c>
      <c r="C2142" s="36">
        <v>0</v>
      </c>
      <c r="D2142" s="36">
        <v>0</v>
      </c>
      <c r="E2142" s="36">
        <v>0</v>
      </c>
      <c r="F2142" s="36">
        <v>0</v>
      </c>
      <c r="G2142" s="36">
        <v>0</v>
      </c>
      <c r="H2142" s="36">
        <v>0</v>
      </c>
      <c r="I2142" s="36">
        <v>0</v>
      </c>
      <c r="J2142" s="36">
        <v>0</v>
      </c>
      <c r="K2142" s="36">
        <v>0</v>
      </c>
      <c r="L2142" s="36">
        <v>0</v>
      </c>
      <c r="M2142" s="36">
        <v>0</v>
      </c>
      <c r="N2142" s="36">
        <v>0</v>
      </c>
      <c r="O2142" s="36">
        <v>0</v>
      </c>
      <c r="P2142" s="36">
        <v>0</v>
      </c>
      <c r="Q2142" s="36">
        <v>0</v>
      </c>
      <c r="R2142" s="36">
        <v>0</v>
      </c>
      <c r="S2142" s="36">
        <v>0</v>
      </c>
    </row>
    <row r="2143" spans="2:19">
      <c r="B2143" s="6">
        <v>1972</v>
      </c>
      <c r="C2143" s="36">
        <v>0</v>
      </c>
      <c r="D2143" s="36">
        <v>0</v>
      </c>
      <c r="E2143" s="36">
        <v>0</v>
      </c>
      <c r="F2143" s="36">
        <v>0</v>
      </c>
      <c r="G2143" s="36">
        <v>0</v>
      </c>
      <c r="H2143" s="36">
        <v>0</v>
      </c>
      <c r="I2143" s="36">
        <v>0</v>
      </c>
      <c r="J2143" s="36">
        <v>0</v>
      </c>
      <c r="K2143" s="36">
        <v>0</v>
      </c>
      <c r="L2143" s="36">
        <v>0</v>
      </c>
      <c r="M2143" s="36">
        <v>0</v>
      </c>
      <c r="N2143" s="36">
        <v>0</v>
      </c>
      <c r="O2143" s="36">
        <v>0</v>
      </c>
      <c r="P2143" s="36">
        <v>0</v>
      </c>
      <c r="Q2143" s="36">
        <v>0</v>
      </c>
      <c r="R2143" s="36">
        <v>0</v>
      </c>
      <c r="S2143" s="36">
        <v>0</v>
      </c>
    </row>
    <row r="2144" spans="2:19">
      <c r="B2144" s="6">
        <v>1971</v>
      </c>
      <c r="C2144" s="36">
        <v>0</v>
      </c>
      <c r="D2144" s="36">
        <v>0</v>
      </c>
      <c r="E2144" s="36">
        <v>0</v>
      </c>
      <c r="F2144" s="36">
        <v>0</v>
      </c>
      <c r="G2144" s="36">
        <v>0</v>
      </c>
      <c r="H2144" s="36">
        <v>0</v>
      </c>
      <c r="I2144" s="36">
        <v>0</v>
      </c>
      <c r="J2144" s="36">
        <v>0</v>
      </c>
      <c r="K2144" s="36">
        <v>0</v>
      </c>
      <c r="L2144" s="36">
        <v>0</v>
      </c>
      <c r="M2144" s="36">
        <v>0</v>
      </c>
      <c r="N2144" s="36">
        <v>0</v>
      </c>
      <c r="O2144" s="36">
        <v>0</v>
      </c>
      <c r="P2144" s="36">
        <v>0</v>
      </c>
      <c r="Q2144" s="36">
        <v>0</v>
      </c>
      <c r="R2144" s="36">
        <v>0</v>
      </c>
      <c r="S2144" s="36">
        <v>0</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v>0</v>
      </c>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14458.835999999999</v>
      </c>
      <c r="D2186" s="8">
        <f>SUM(D2108:D2185)</f>
        <v>14458.835999999999</v>
      </c>
      <c r="E2186" s="8">
        <f>SUM(E2107:E2185)</f>
        <v>18805.166000000001</v>
      </c>
      <c r="F2186" s="8">
        <f>SUM(F2106:F2185)</f>
        <v>19340.376</v>
      </c>
      <c r="G2186" s="8">
        <f>SUM(G2105:G2185)</f>
        <v>21277.436000000002</v>
      </c>
      <c r="H2186" s="8">
        <f>SUM(H2099:H2185)</f>
        <v>25287.315999999999</v>
      </c>
      <c r="I2186" s="8">
        <f>SUM(I2099:I2185)</f>
        <v>25287.315999999999</v>
      </c>
      <c r="J2186" s="8">
        <f t="shared" ref="J2186" si="59">SUM(J2099:J2185)</f>
        <v>25287.315999999999</v>
      </c>
      <c r="K2186" s="8">
        <f>SUM(K2099:K2185)</f>
        <v>25287.315999999999</v>
      </c>
      <c r="L2186" s="8">
        <f t="shared" ref="L2186" si="60">SUM(L2099:L2185)</f>
        <v>25287.315999999999</v>
      </c>
      <c r="M2186" s="8">
        <f>SUM(M2099:M2185)</f>
        <v>25287.315999999999</v>
      </c>
      <c r="N2186" s="11">
        <f>SUM(N2094:N2185)</f>
        <v>20753.286</v>
      </c>
      <c r="O2186" s="11">
        <f>SUM(O2094:O2185)</f>
        <v>30825.706000000002</v>
      </c>
      <c r="P2186" s="11">
        <f>SUM(P2094:P2185)</f>
        <v>30825.706000000002</v>
      </c>
      <c r="Q2186" s="11">
        <f>SUM(Q2094:Q2185)</f>
        <v>30825.706000000002</v>
      </c>
      <c r="R2186" s="11">
        <f>SUM(R2093:R2185)</f>
        <v>30825.706000000002</v>
      </c>
      <c r="S2186" s="11">
        <f>SUM(S2093:S2185)</f>
        <v>30825.706000000002</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61">SUM(J2194:J2280)</f>
        <v>0</v>
      </c>
      <c r="K2281" s="8">
        <f>SUM(K2194:K2280)</f>
        <v>0</v>
      </c>
      <c r="L2281" s="8">
        <f t="shared" ref="L2281" si="62">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63">SUM(J2289:J2375)</f>
        <v>0</v>
      </c>
      <c r="K2376" s="8">
        <f>SUM(K2289:K2375)</f>
        <v>0</v>
      </c>
      <c r="L2376" s="8">
        <f t="shared" ref="L2376" si="64">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65">SUM(J2384:J2470)</f>
        <v>0</v>
      </c>
      <c r="K2471" s="8">
        <f>SUM(K2384:K2470)</f>
        <v>0</v>
      </c>
      <c r="L2471" s="8">
        <f t="shared" ref="L2471" si="66">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67">SUM(J2479:J2565)</f>
        <v>0</v>
      </c>
      <c r="K2566" s="8">
        <f>SUM(K2479:K2565)</f>
        <v>0</v>
      </c>
      <c r="L2566" s="8">
        <f t="shared" ref="L2566" si="68">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69">SUM(J2574:J2660)</f>
        <v>0</v>
      </c>
      <c r="K2661" s="8">
        <f>SUM(K2574:K2660)</f>
        <v>0</v>
      </c>
      <c r="L2661" s="8">
        <f t="shared" ref="L2661" si="70">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71">SUM(J2669:J2755)</f>
        <v>0</v>
      </c>
      <c r="K2756" s="8">
        <f>SUM(K2669:K2755)</f>
        <v>0</v>
      </c>
      <c r="L2756" s="8">
        <f t="shared" ref="L2756" si="72">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73">SUM(J2764:J2850)</f>
        <v>0</v>
      </c>
      <c r="K2851" s="8">
        <f>SUM(K2764:K2850)</f>
        <v>0</v>
      </c>
      <c r="L2851" s="8">
        <f t="shared" ref="L2851" si="74">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v>0</v>
      </c>
    </row>
    <row r="2854" spans="1:19">
      <c r="A2854" s="37"/>
      <c r="B2854" s="6">
        <v>2021</v>
      </c>
      <c r="C2854" s="35"/>
      <c r="D2854" s="35"/>
      <c r="E2854" s="35"/>
      <c r="F2854" s="35"/>
      <c r="G2854" s="35"/>
      <c r="H2854" s="35"/>
      <c r="I2854" s="35"/>
      <c r="J2854" s="35"/>
      <c r="K2854" s="35"/>
      <c r="L2854" s="35"/>
      <c r="M2854" s="35"/>
      <c r="N2854" s="35"/>
      <c r="O2854" s="35"/>
      <c r="P2854" s="35"/>
      <c r="Q2854" s="35"/>
      <c r="R2854" s="36">
        <v>76058.75</v>
      </c>
      <c r="S2854" s="36">
        <v>76058.75</v>
      </c>
    </row>
    <row r="2855" spans="1:19">
      <c r="B2855" s="6">
        <v>2020</v>
      </c>
      <c r="C2855" s="35"/>
      <c r="D2855" s="35"/>
      <c r="E2855" s="35"/>
      <c r="F2855" s="35"/>
      <c r="G2855" s="35"/>
      <c r="H2855" s="35"/>
      <c r="I2855" s="35"/>
      <c r="J2855" s="35"/>
      <c r="K2855" s="35"/>
      <c r="L2855" s="35"/>
      <c r="M2855" s="35"/>
      <c r="N2855" s="35"/>
      <c r="O2855" s="35"/>
      <c r="P2855" s="35"/>
      <c r="Q2855" s="36">
        <v>17103.57</v>
      </c>
      <c r="R2855" s="36">
        <v>17103.57</v>
      </c>
      <c r="S2855" s="36">
        <v>17103.57</v>
      </c>
    </row>
    <row r="2856" spans="1:19">
      <c r="A2856" s="39"/>
      <c r="B2856" s="6">
        <v>2019</v>
      </c>
      <c r="C2856" s="35"/>
      <c r="D2856" s="35"/>
      <c r="E2856" s="35"/>
      <c r="F2856" s="35"/>
      <c r="G2856" s="35"/>
      <c r="H2856" s="35"/>
      <c r="I2856" s="35"/>
      <c r="J2856" s="35"/>
      <c r="K2856" s="35"/>
      <c r="L2856" s="35"/>
      <c r="M2856" s="35"/>
      <c r="N2856" s="35"/>
      <c r="O2856" s="35"/>
      <c r="P2856" s="36">
        <v>0</v>
      </c>
      <c r="Q2856" s="36">
        <v>0</v>
      </c>
      <c r="R2856" s="36">
        <v>0</v>
      </c>
      <c r="S2856" s="36">
        <v>0</v>
      </c>
    </row>
    <row r="2857" spans="1:19">
      <c r="A2857" s="39"/>
      <c r="B2857" s="6">
        <v>2018</v>
      </c>
      <c r="C2857" s="35"/>
      <c r="D2857" s="35"/>
      <c r="E2857" s="35"/>
      <c r="F2857" s="35"/>
      <c r="G2857" s="35"/>
      <c r="H2857" s="35"/>
      <c r="I2857" s="35"/>
      <c r="J2857" s="35"/>
      <c r="K2857" s="35"/>
      <c r="L2857" s="35"/>
      <c r="M2857" s="35"/>
      <c r="N2857" s="35"/>
      <c r="O2857" s="36">
        <v>0</v>
      </c>
      <c r="P2857" s="36">
        <v>0</v>
      </c>
      <c r="Q2857" s="36">
        <v>0</v>
      </c>
      <c r="R2857" s="36">
        <v>0</v>
      </c>
      <c r="S2857" s="36">
        <v>0</v>
      </c>
    </row>
    <row r="2858" spans="1:19">
      <c r="A2858" s="39"/>
      <c r="B2858" s="6">
        <v>2017</v>
      </c>
      <c r="C2858" s="35"/>
      <c r="D2858" s="35"/>
      <c r="E2858" s="35"/>
      <c r="F2858" s="35"/>
      <c r="G2858" s="35"/>
      <c r="H2858" s="35"/>
      <c r="I2858" s="35"/>
      <c r="J2858" s="35"/>
      <c r="K2858" s="35"/>
      <c r="L2858" s="35"/>
      <c r="M2858" s="35"/>
      <c r="N2858" s="36">
        <v>0</v>
      </c>
      <c r="O2858" s="36">
        <v>0</v>
      </c>
      <c r="P2858" s="36">
        <v>0</v>
      </c>
      <c r="Q2858" s="36">
        <v>0</v>
      </c>
      <c r="R2858" s="36">
        <v>0</v>
      </c>
      <c r="S2858" s="36">
        <v>0</v>
      </c>
    </row>
    <row r="2859" spans="1:19">
      <c r="B2859" s="6">
        <v>2016</v>
      </c>
      <c r="C2859" s="35"/>
      <c r="D2859" s="35"/>
      <c r="E2859" s="35"/>
      <c r="F2859" s="35"/>
      <c r="G2859" s="35"/>
      <c r="H2859" s="35"/>
      <c r="I2859" s="35"/>
      <c r="J2859" s="35"/>
      <c r="K2859" s="35"/>
      <c r="L2859" s="35"/>
      <c r="M2859" s="36">
        <v>0</v>
      </c>
      <c r="N2859" s="36">
        <v>0</v>
      </c>
      <c r="O2859" s="36">
        <v>0</v>
      </c>
      <c r="P2859" s="36">
        <v>0</v>
      </c>
      <c r="Q2859" s="36">
        <v>0</v>
      </c>
      <c r="R2859" s="36">
        <v>0</v>
      </c>
      <c r="S2859" s="36">
        <v>0</v>
      </c>
    </row>
    <row r="2860" spans="1:19">
      <c r="B2860" s="6">
        <v>2015</v>
      </c>
      <c r="C2860" s="35"/>
      <c r="D2860" s="35"/>
      <c r="E2860" s="35"/>
      <c r="F2860" s="35"/>
      <c r="G2860" s="35"/>
      <c r="H2860" s="35"/>
      <c r="I2860" s="35"/>
      <c r="J2860" s="35"/>
      <c r="K2860" s="35"/>
      <c r="L2860" s="36">
        <v>0</v>
      </c>
      <c r="M2860" s="36">
        <v>0</v>
      </c>
      <c r="N2860" s="36">
        <v>0</v>
      </c>
      <c r="O2860" s="36">
        <v>0</v>
      </c>
      <c r="P2860" s="36">
        <v>0</v>
      </c>
      <c r="Q2860" s="36">
        <v>0</v>
      </c>
      <c r="R2860" s="36">
        <v>0</v>
      </c>
      <c r="S2860" s="36">
        <v>0</v>
      </c>
    </row>
    <row r="2861" spans="1:19">
      <c r="B2861" s="6">
        <v>2014</v>
      </c>
      <c r="C2861" s="35"/>
      <c r="D2861" s="35"/>
      <c r="E2861" s="35"/>
      <c r="F2861" s="35"/>
      <c r="G2861" s="35"/>
      <c r="H2861" s="35"/>
      <c r="I2861" s="35"/>
      <c r="J2861" s="35"/>
      <c r="K2861" s="36">
        <v>0</v>
      </c>
      <c r="L2861" s="36">
        <v>0</v>
      </c>
      <c r="M2861" s="36">
        <v>0</v>
      </c>
      <c r="N2861" s="36">
        <v>0</v>
      </c>
      <c r="O2861" s="36">
        <v>0</v>
      </c>
      <c r="P2861" s="36">
        <v>0</v>
      </c>
      <c r="Q2861" s="36">
        <v>0</v>
      </c>
      <c r="R2861" s="36">
        <v>0</v>
      </c>
      <c r="S2861" s="36">
        <v>0</v>
      </c>
    </row>
    <row r="2862" spans="1:19">
      <c r="B2862" s="6">
        <v>2013</v>
      </c>
      <c r="C2862" s="35"/>
      <c r="D2862" s="35"/>
      <c r="E2862" s="35"/>
      <c r="F2862" s="35"/>
      <c r="G2862" s="35"/>
      <c r="H2862" s="35"/>
      <c r="I2862" s="35"/>
      <c r="J2862" s="36">
        <v>13463.07</v>
      </c>
      <c r="K2862" s="36">
        <v>13463.07</v>
      </c>
      <c r="L2862" s="36">
        <v>13463.07</v>
      </c>
      <c r="M2862" s="36">
        <v>13463.07</v>
      </c>
      <c r="N2862" s="36">
        <v>13463.07</v>
      </c>
      <c r="O2862" s="36">
        <v>13463.07</v>
      </c>
      <c r="P2862" s="36">
        <v>13463.07</v>
      </c>
      <c r="Q2862" s="36">
        <v>13463.07</v>
      </c>
      <c r="R2862" s="36">
        <v>13463.07</v>
      </c>
      <c r="S2862" s="36">
        <v>13463.07</v>
      </c>
    </row>
    <row r="2863" spans="1:19">
      <c r="B2863" s="6">
        <v>2012</v>
      </c>
      <c r="C2863" s="35"/>
      <c r="D2863" s="35"/>
      <c r="E2863" s="35"/>
      <c r="F2863" s="35"/>
      <c r="G2863" s="35"/>
      <c r="H2863" s="35"/>
      <c r="I2863" s="36">
        <v>10423.870000000001</v>
      </c>
      <c r="J2863" s="36">
        <v>10423.870000000001</v>
      </c>
      <c r="K2863" s="36">
        <v>10423.870000000001</v>
      </c>
      <c r="L2863" s="36">
        <v>10423.870000000001</v>
      </c>
      <c r="M2863" s="36">
        <v>10423.870000000001</v>
      </c>
      <c r="N2863" s="36">
        <v>10423.870000000001</v>
      </c>
      <c r="O2863" s="36">
        <v>10423.870000000001</v>
      </c>
      <c r="P2863" s="36">
        <v>10423.870000000001</v>
      </c>
      <c r="Q2863" s="36">
        <v>10423.870000000001</v>
      </c>
      <c r="R2863" s="36">
        <v>10423.870000000001</v>
      </c>
      <c r="S2863" s="36">
        <v>10423.870000000001</v>
      </c>
    </row>
    <row r="2864" spans="1:19">
      <c r="B2864" s="6">
        <v>2011</v>
      </c>
      <c r="C2864" s="35"/>
      <c r="D2864" s="35"/>
      <c r="E2864" s="35"/>
      <c r="F2864" s="35"/>
      <c r="G2864" s="35"/>
      <c r="H2864" s="36">
        <v>0</v>
      </c>
      <c r="I2864" s="36">
        <v>0</v>
      </c>
      <c r="J2864" s="36">
        <v>0</v>
      </c>
      <c r="K2864" s="36">
        <v>0</v>
      </c>
      <c r="L2864" s="36">
        <v>0</v>
      </c>
      <c r="M2864" s="36">
        <v>0</v>
      </c>
      <c r="N2864" s="36">
        <v>0</v>
      </c>
      <c r="O2864" s="36">
        <v>0</v>
      </c>
      <c r="P2864" s="36">
        <v>0</v>
      </c>
      <c r="Q2864" s="36">
        <v>0</v>
      </c>
      <c r="R2864" s="36">
        <v>0</v>
      </c>
      <c r="S2864" s="36">
        <v>0</v>
      </c>
    </row>
    <row r="2865" spans="2:19">
      <c r="B2865" s="6">
        <v>2010</v>
      </c>
      <c r="C2865" s="35"/>
      <c r="D2865" s="35"/>
      <c r="E2865" s="35"/>
      <c r="F2865" s="35"/>
      <c r="G2865" s="36">
        <v>0</v>
      </c>
      <c r="H2865" s="36">
        <v>0</v>
      </c>
      <c r="I2865" s="36">
        <v>0</v>
      </c>
      <c r="J2865" s="36">
        <v>0</v>
      </c>
      <c r="K2865" s="36">
        <v>0</v>
      </c>
      <c r="L2865" s="36">
        <v>0</v>
      </c>
      <c r="M2865" s="36">
        <v>0</v>
      </c>
      <c r="N2865" s="36">
        <v>0</v>
      </c>
      <c r="O2865" s="36">
        <v>0</v>
      </c>
      <c r="P2865" s="36">
        <v>0</v>
      </c>
      <c r="Q2865" s="36">
        <v>0</v>
      </c>
      <c r="R2865" s="36">
        <v>0</v>
      </c>
      <c r="S2865" s="36">
        <v>0</v>
      </c>
    </row>
    <row r="2866" spans="2:19">
      <c r="B2866" s="6">
        <v>2009</v>
      </c>
      <c r="C2866" s="35"/>
      <c r="D2866" s="35"/>
      <c r="E2866" s="35"/>
      <c r="F2866" s="36">
        <v>0</v>
      </c>
      <c r="G2866" s="36">
        <v>0</v>
      </c>
      <c r="H2866" s="36">
        <v>0</v>
      </c>
      <c r="I2866" s="36">
        <v>0</v>
      </c>
      <c r="J2866" s="36">
        <v>0</v>
      </c>
      <c r="K2866" s="36">
        <v>0</v>
      </c>
      <c r="L2866" s="36">
        <v>0</v>
      </c>
      <c r="M2866" s="36">
        <v>0</v>
      </c>
      <c r="N2866" s="36">
        <v>0</v>
      </c>
      <c r="O2866" s="36">
        <v>0</v>
      </c>
      <c r="P2866" s="36">
        <v>0</v>
      </c>
      <c r="Q2866" s="36">
        <v>0</v>
      </c>
      <c r="R2866" s="36">
        <v>0</v>
      </c>
      <c r="S2866" s="36">
        <v>0</v>
      </c>
    </row>
    <row r="2867" spans="2:19">
      <c r="B2867" s="6">
        <v>2008</v>
      </c>
      <c r="C2867" s="35"/>
      <c r="D2867" s="35"/>
      <c r="E2867" s="36">
        <v>0</v>
      </c>
      <c r="F2867" s="36">
        <v>0</v>
      </c>
      <c r="G2867" s="36">
        <v>0</v>
      </c>
      <c r="H2867" s="36">
        <v>0</v>
      </c>
      <c r="I2867" s="36">
        <v>0</v>
      </c>
      <c r="J2867" s="36">
        <v>0</v>
      </c>
      <c r="K2867" s="36">
        <v>0</v>
      </c>
      <c r="L2867" s="36">
        <v>0</v>
      </c>
      <c r="M2867" s="36">
        <v>0</v>
      </c>
      <c r="N2867" s="36">
        <v>0</v>
      </c>
      <c r="O2867" s="36">
        <v>0</v>
      </c>
      <c r="P2867" s="36">
        <v>0</v>
      </c>
      <c r="Q2867" s="36">
        <v>0</v>
      </c>
      <c r="R2867" s="36">
        <v>0</v>
      </c>
      <c r="S2867" s="36">
        <v>0</v>
      </c>
    </row>
    <row r="2868" spans="2:19">
      <c r="B2868" s="6">
        <v>2007</v>
      </c>
      <c r="C2868" s="35"/>
      <c r="D2868" s="36">
        <v>0</v>
      </c>
      <c r="E2868" s="36">
        <v>0</v>
      </c>
      <c r="F2868" s="36">
        <v>0</v>
      </c>
      <c r="G2868" s="36">
        <v>0</v>
      </c>
      <c r="H2868" s="36">
        <v>0</v>
      </c>
      <c r="I2868" s="36">
        <v>0</v>
      </c>
      <c r="J2868" s="36">
        <v>0</v>
      </c>
      <c r="K2868" s="36">
        <v>0</v>
      </c>
      <c r="L2868" s="36">
        <v>0</v>
      </c>
      <c r="M2868" s="36">
        <v>0</v>
      </c>
      <c r="N2868" s="36">
        <v>0</v>
      </c>
      <c r="O2868" s="36">
        <v>0</v>
      </c>
      <c r="P2868" s="36">
        <v>0</v>
      </c>
      <c r="Q2868" s="36">
        <v>0</v>
      </c>
      <c r="R2868" s="36">
        <v>0</v>
      </c>
      <c r="S2868" s="36">
        <v>0</v>
      </c>
    </row>
    <row r="2869" spans="2:19">
      <c r="B2869" s="6">
        <v>2006</v>
      </c>
      <c r="C2869" s="36">
        <v>0</v>
      </c>
      <c r="D2869" s="36">
        <v>0</v>
      </c>
      <c r="E2869" s="36">
        <v>0</v>
      </c>
      <c r="F2869" s="36">
        <v>0</v>
      </c>
      <c r="G2869" s="36">
        <v>0</v>
      </c>
      <c r="H2869" s="36">
        <v>0</v>
      </c>
      <c r="I2869" s="36">
        <v>0</v>
      </c>
      <c r="J2869" s="36">
        <v>0</v>
      </c>
      <c r="K2869" s="36">
        <v>0</v>
      </c>
      <c r="L2869" s="36">
        <v>0</v>
      </c>
      <c r="M2869" s="36">
        <v>0</v>
      </c>
      <c r="N2869" s="36">
        <v>0</v>
      </c>
      <c r="O2869" s="36">
        <v>0</v>
      </c>
      <c r="P2869" s="36">
        <v>0</v>
      </c>
      <c r="Q2869" s="36">
        <v>0</v>
      </c>
      <c r="R2869" s="36">
        <v>0</v>
      </c>
      <c r="S2869" s="36">
        <v>0</v>
      </c>
    </row>
    <row r="2870" spans="2:19">
      <c r="B2870" s="6">
        <v>2005</v>
      </c>
      <c r="C2870" s="36">
        <v>0</v>
      </c>
      <c r="D2870" s="36">
        <v>0</v>
      </c>
      <c r="E2870" s="36">
        <v>0</v>
      </c>
      <c r="F2870" s="36">
        <v>0</v>
      </c>
      <c r="G2870" s="36">
        <v>0</v>
      </c>
      <c r="H2870" s="36">
        <v>0</v>
      </c>
      <c r="I2870" s="36">
        <v>0</v>
      </c>
      <c r="J2870" s="36">
        <v>0</v>
      </c>
      <c r="K2870" s="36">
        <v>0</v>
      </c>
      <c r="L2870" s="36">
        <v>0</v>
      </c>
      <c r="M2870" s="36">
        <v>0</v>
      </c>
      <c r="N2870" s="36">
        <v>0</v>
      </c>
      <c r="O2870" s="36">
        <v>0</v>
      </c>
      <c r="P2870" s="36">
        <v>0</v>
      </c>
      <c r="Q2870" s="36">
        <v>0</v>
      </c>
      <c r="R2870" s="36">
        <v>0</v>
      </c>
      <c r="S2870" s="36">
        <v>0</v>
      </c>
    </row>
    <row r="2871" spans="2:19">
      <c r="B2871" s="6">
        <v>2004</v>
      </c>
      <c r="C2871" s="36">
        <v>0</v>
      </c>
      <c r="D2871" s="36">
        <v>0</v>
      </c>
      <c r="E2871" s="36">
        <v>0</v>
      </c>
      <c r="F2871" s="36">
        <v>0</v>
      </c>
      <c r="G2871" s="36">
        <v>0</v>
      </c>
      <c r="H2871" s="36">
        <v>0</v>
      </c>
      <c r="I2871" s="36">
        <v>0</v>
      </c>
      <c r="J2871" s="36">
        <v>0</v>
      </c>
      <c r="K2871" s="36">
        <v>0</v>
      </c>
      <c r="L2871" s="36">
        <v>0</v>
      </c>
      <c r="M2871" s="36">
        <v>0</v>
      </c>
      <c r="N2871" s="36">
        <v>0</v>
      </c>
      <c r="O2871" s="36">
        <v>0</v>
      </c>
      <c r="P2871" s="36">
        <v>0</v>
      </c>
      <c r="Q2871" s="36">
        <v>0</v>
      </c>
      <c r="R2871" s="36">
        <v>0</v>
      </c>
      <c r="S2871" s="36">
        <v>0</v>
      </c>
    </row>
    <row r="2872" spans="2:19">
      <c r="B2872" s="6">
        <v>2003</v>
      </c>
      <c r="C2872" s="36">
        <v>0</v>
      </c>
      <c r="D2872" s="36">
        <v>0</v>
      </c>
      <c r="E2872" s="36">
        <v>0</v>
      </c>
      <c r="F2872" s="36">
        <v>0</v>
      </c>
      <c r="G2872" s="36">
        <v>0</v>
      </c>
      <c r="H2872" s="36">
        <v>0</v>
      </c>
      <c r="I2872" s="36">
        <v>0</v>
      </c>
      <c r="J2872" s="36">
        <v>0</v>
      </c>
      <c r="K2872" s="36">
        <v>0</v>
      </c>
      <c r="L2872" s="36">
        <v>0</v>
      </c>
      <c r="M2872" s="36">
        <v>0</v>
      </c>
      <c r="N2872" s="36">
        <v>0</v>
      </c>
      <c r="O2872" s="36">
        <v>0</v>
      </c>
      <c r="P2872" s="36">
        <v>0</v>
      </c>
      <c r="Q2872" s="36">
        <v>0</v>
      </c>
      <c r="R2872" s="36">
        <v>0</v>
      </c>
      <c r="S2872" s="36">
        <v>0</v>
      </c>
    </row>
    <row r="2873" spans="2:19">
      <c r="B2873" s="6">
        <v>2002</v>
      </c>
      <c r="C2873" s="36">
        <v>0</v>
      </c>
      <c r="D2873" s="36">
        <v>0</v>
      </c>
      <c r="E2873" s="36">
        <v>0</v>
      </c>
      <c r="F2873" s="36">
        <v>0</v>
      </c>
      <c r="G2873" s="36">
        <v>0</v>
      </c>
      <c r="H2873" s="36">
        <v>0</v>
      </c>
      <c r="I2873" s="36">
        <v>0</v>
      </c>
      <c r="J2873" s="36">
        <v>0</v>
      </c>
      <c r="K2873" s="36">
        <v>0</v>
      </c>
      <c r="L2873" s="36">
        <v>0</v>
      </c>
      <c r="M2873" s="36">
        <v>0</v>
      </c>
      <c r="N2873" s="36">
        <v>0</v>
      </c>
      <c r="O2873" s="36">
        <v>0</v>
      </c>
      <c r="P2873" s="36">
        <v>0</v>
      </c>
      <c r="Q2873" s="36">
        <v>0</v>
      </c>
      <c r="R2873" s="36">
        <v>0</v>
      </c>
      <c r="S2873" s="36">
        <v>0</v>
      </c>
    </row>
    <row r="2874" spans="2:19">
      <c r="B2874" s="6">
        <v>2001</v>
      </c>
      <c r="C2874" s="36">
        <v>0</v>
      </c>
      <c r="D2874" s="36">
        <v>0</v>
      </c>
      <c r="E2874" s="36">
        <v>0</v>
      </c>
      <c r="F2874" s="36">
        <v>0</v>
      </c>
      <c r="G2874" s="36">
        <v>0</v>
      </c>
      <c r="H2874" s="36">
        <v>0</v>
      </c>
      <c r="I2874" s="36">
        <v>0</v>
      </c>
      <c r="J2874" s="36">
        <v>0</v>
      </c>
      <c r="K2874" s="36">
        <v>0</v>
      </c>
      <c r="L2874" s="36">
        <v>0</v>
      </c>
      <c r="M2874" s="36">
        <v>0</v>
      </c>
      <c r="N2874" s="36">
        <v>0</v>
      </c>
      <c r="O2874" s="36">
        <v>0</v>
      </c>
      <c r="P2874" s="36">
        <v>0</v>
      </c>
      <c r="Q2874" s="36">
        <v>0</v>
      </c>
      <c r="R2874" s="36">
        <v>0</v>
      </c>
      <c r="S2874" s="36">
        <v>0</v>
      </c>
    </row>
    <row r="2875" spans="2:19">
      <c r="B2875" s="6">
        <v>2000</v>
      </c>
      <c r="C2875" s="36">
        <v>11399.360849999999</v>
      </c>
      <c r="D2875" s="36">
        <v>11399.360849999999</v>
      </c>
      <c r="E2875" s="36">
        <v>11399.360849999999</v>
      </c>
      <c r="F2875" s="36">
        <v>11399.360849999999</v>
      </c>
      <c r="G2875" s="36">
        <v>11399.360849999999</v>
      </c>
      <c r="H2875" s="36">
        <v>11399.360849999999</v>
      </c>
      <c r="I2875" s="36">
        <v>11399.360849999999</v>
      </c>
      <c r="J2875" s="36">
        <v>11399.360849999999</v>
      </c>
      <c r="K2875" s="36">
        <v>11399.360849999999</v>
      </c>
      <c r="L2875" s="36">
        <v>11399.360849999999</v>
      </c>
      <c r="M2875" s="36">
        <v>11399.360849999999</v>
      </c>
      <c r="N2875" s="36">
        <v>11399.360849999999</v>
      </c>
      <c r="O2875" s="36">
        <v>11399.360849999999</v>
      </c>
      <c r="P2875" s="36">
        <v>11399.360849999999</v>
      </c>
      <c r="Q2875" s="36">
        <v>11399.360849999999</v>
      </c>
      <c r="R2875" s="36">
        <v>11399.360849999999</v>
      </c>
      <c r="S2875" s="36">
        <v>11399.360849999999</v>
      </c>
    </row>
    <row r="2876" spans="2:19">
      <c r="B2876" s="6">
        <v>1999</v>
      </c>
      <c r="C2876" s="36">
        <v>0</v>
      </c>
      <c r="D2876" s="36">
        <v>0</v>
      </c>
      <c r="E2876" s="36">
        <v>0</v>
      </c>
      <c r="F2876" s="36">
        <v>0</v>
      </c>
      <c r="G2876" s="36">
        <v>0</v>
      </c>
      <c r="H2876" s="36">
        <v>0</v>
      </c>
      <c r="I2876" s="36">
        <v>0</v>
      </c>
      <c r="J2876" s="36">
        <v>0</v>
      </c>
      <c r="K2876" s="36">
        <v>0</v>
      </c>
      <c r="L2876" s="36">
        <v>0</v>
      </c>
      <c r="M2876" s="36">
        <v>0</v>
      </c>
      <c r="N2876" s="36">
        <v>0</v>
      </c>
      <c r="O2876" s="36">
        <v>0</v>
      </c>
      <c r="P2876" s="36">
        <v>0</v>
      </c>
      <c r="Q2876" s="36">
        <v>0</v>
      </c>
      <c r="R2876" s="36">
        <v>0</v>
      </c>
      <c r="S2876" s="36">
        <v>0</v>
      </c>
    </row>
    <row r="2877" spans="2:19">
      <c r="B2877" s="6">
        <v>1998</v>
      </c>
      <c r="C2877" s="36">
        <v>0</v>
      </c>
      <c r="D2877" s="36">
        <v>0</v>
      </c>
      <c r="E2877" s="36">
        <v>0</v>
      </c>
      <c r="F2877" s="36">
        <v>0</v>
      </c>
      <c r="G2877" s="36">
        <v>0</v>
      </c>
      <c r="H2877" s="36">
        <v>0</v>
      </c>
      <c r="I2877" s="36">
        <v>0</v>
      </c>
      <c r="J2877" s="36">
        <v>0</v>
      </c>
      <c r="K2877" s="36">
        <v>0</v>
      </c>
      <c r="L2877" s="36">
        <v>0</v>
      </c>
      <c r="M2877" s="36">
        <v>0</v>
      </c>
      <c r="N2877" s="36">
        <v>0</v>
      </c>
      <c r="O2877" s="36">
        <v>0</v>
      </c>
      <c r="P2877" s="36">
        <v>0</v>
      </c>
      <c r="Q2877" s="36">
        <v>0</v>
      </c>
      <c r="R2877" s="36">
        <v>0</v>
      </c>
      <c r="S2877" s="36">
        <v>0</v>
      </c>
    </row>
    <row r="2878" spans="2:19">
      <c r="B2878" s="6">
        <v>1997</v>
      </c>
      <c r="C2878" s="36">
        <v>605.99582999999996</v>
      </c>
      <c r="D2878" s="36">
        <v>605.99582999999996</v>
      </c>
      <c r="E2878" s="36">
        <v>605.99582999999996</v>
      </c>
      <c r="F2878" s="36">
        <v>605.99582999999996</v>
      </c>
      <c r="G2878" s="36">
        <v>605.99582999999996</v>
      </c>
      <c r="H2878" s="36">
        <v>605.99582999999996</v>
      </c>
      <c r="I2878" s="36">
        <v>605.99582999999996</v>
      </c>
      <c r="J2878" s="36">
        <v>605.99582999999996</v>
      </c>
      <c r="K2878" s="36">
        <v>605.99582999999996</v>
      </c>
      <c r="L2878" s="36">
        <v>605.99582999999996</v>
      </c>
      <c r="M2878" s="36">
        <v>605.99582999999996</v>
      </c>
      <c r="N2878" s="36">
        <v>605.99582999999996</v>
      </c>
      <c r="O2878" s="36">
        <v>605.99582999999996</v>
      </c>
      <c r="P2878" s="36">
        <v>605.99582999999996</v>
      </c>
      <c r="Q2878" s="36">
        <v>605.99582999999996</v>
      </c>
      <c r="R2878" s="36">
        <v>605.99582999999996</v>
      </c>
      <c r="S2878" s="36">
        <v>605.99582999999996</v>
      </c>
    </row>
    <row r="2879" spans="2:19">
      <c r="B2879" s="6">
        <v>1996</v>
      </c>
      <c r="C2879" s="36">
        <v>0</v>
      </c>
      <c r="D2879" s="36">
        <v>0</v>
      </c>
      <c r="E2879" s="36">
        <v>0</v>
      </c>
      <c r="F2879" s="36">
        <v>0</v>
      </c>
      <c r="G2879" s="36">
        <v>0</v>
      </c>
      <c r="H2879" s="36">
        <v>0</v>
      </c>
      <c r="I2879" s="36">
        <v>0</v>
      </c>
      <c r="J2879" s="36">
        <v>0</v>
      </c>
      <c r="K2879" s="36">
        <v>0</v>
      </c>
      <c r="L2879" s="36">
        <v>0</v>
      </c>
      <c r="M2879" s="36">
        <v>0</v>
      </c>
      <c r="N2879" s="36">
        <v>0</v>
      </c>
      <c r="O2879" s="36">
        <v>0</v>
      </c>
      <c r="P2879" s="36">
        <v>0</v>
      </c>
      <c r="Q2879" s="36">
        <v>0</v>
      </c>
      <c r="R2879" s="36">
        <v>0</v>
      </c>
      <c r="S2879" s="36">
        <v>0</v>
      </c>
    </row>
    <row r="2880" spans="2:19">
      <c r="B2880" s="6">
        <v>1995</v>
      </c>
      <c r="C2880" s="36">
        <v>0</v>
      </c>
      <c r="D2880" s="36">
        <v>0</v>
      </c>
      <c r="E2880" s="36">
        <v>0</v>
      </c>
      <c r="F2880" s="36">
        <v>0</v>
      </c>
      <c r="G2880" s="36">
        <v>0</v>
      </c>
      <c r="H2880" s="36">
        <v>0</v>
      </c>
      <c r="I2880" s="36">
        <v>0</v>
      </c>
      <c r="J2880" s="36">
        <v>0</v>
      </c>
      <c r="K2880" s="36">
        <v>0</v>
      </c>
      <c r="L2880" s="36">
        <v>0</v>
      </c>
      <c r="M2880" s="36">
        <v>0</v>
      </c>
      <c r="N2880" s="36">
        <v>0</v>
      </c>
      <c r="O2880" s="36">
        <v>0</v>
      </c>
      <c r="P2880" s="36">
        <v>0</v>
      </c>
      <c r="Q2880" s="36">
        <v>0</v>
      </c>
      <c r="R2880" s="36">
        <v>0</v>
      </c>
      <c r="S2880" s="36">
        <v>0</v>
      </c>
    </row>
    <row r="2881" spans="2:19">
      <c r="B2881" s="6">
        <v>1994</v>
      </c>
      <c r="C2881" s="36">
        <v>0</v>
      </c>
      <c r="D2881" s="36">
        <v>0</v>
      </c>
      <c r="E2881" s="36">
        <v>0</v>
      </c>
      <c r="F2881" s="36">
        <v>0</v>
      </c>
      <c r="G2881" s="36">
        <v>0</v>
      </c>
      <c r="H2881" s="36">
        <v>0</v>
      </c>
      <c r="I2881" s="36">
        <v>0</v>
      </c>
      <c r="J2881" s="36">
        <v>0</v>
      </c>
      <c r="K2881" s="36">
        <v>0</v>
      </c>
      <c r="L2881" s="36">
        <v>0</v>
      </c>
      <c r="M2881" s="36">
        <v>0</v>
      </c>
      <c r="N2881" s="36">
        <v>0</v>
      </c>
      <c r="O2881" s="36">
        <v>0</v>
      </c>
      <c r="P2881" s="36">
        <v>0</v>
      </c>
      <c r="Q2881" s="36">
        <v>0</v>
      </c>
      <c r="R2881" s="36">
        <v>0</v>
      </c>
      <c r="S2881" s="36">
        <v>0</v>
      </c>
    </row>
    <row r="2882" spans="2:19">
      <c r="B2882" s="6">
        <v>1993</v>
      </c>
      <c r="C2882" s="36">
        <v>0</v>
      </c>
      <c r="D2882" s="36">
        <v>0</v>
      </c>
      <c r="E2882" s="36">
        <v>0</v>
      </c>
      <c r="F2882" s="36">
        <v>0</v>
      </c>
      <c r="G2882" s="36">
        <v>0</v>
      </c>
      <c r="H2882" s="36">
        <v>0</v>
      </c>
      <c r="I2882" s="36">
        <v>0</v>
      </c>
      <c r="J2882" s="36">
        <v>0</v>
      </c>
      <c r="K2882" s="36">
        <v>0</v>
      </c>
      <c r="L2882" s="36">
        <v>0</v>
      </c>
      <c r="M2882" s="36">
        <v>0</v>
      </c>
      <c r="N2882" s="36">
        <v>0</v>
      </c>
      <c r="O2882" s="36">
        <v>0</v>
      </c>
      <c r="P2882" s="36">
        <v>0</v>
      </c>
      <c r="Q2882" s="36">
        <v>0</v>
      </c>
      <c r="R2882" s="36">
        <v>0</v>
      </c>
      <c r="S2882" s="36">
        <v>0</v>
      </c>
    </row>
    <row r="2883" spans="2:19">
      <c r="B2883" s="6">
        <v>1992</v>
      </c>
      <c r="C2883" s="36">
        <v>0</v>
      </c>
      <c r="D2883" s="36">
        <v>0</v>
      </c>
      <c r="E2883" s="36">
        <v>0</v>
      </c>
      <c r="F2883" s="36">
        <v>0</v>
      </c>
      <c r="G2883" s="36">
        <v>0</v>
      </c>
      <c r="H2883" s="36">
        <v>0</v>
      </c>
      <c r="I2883" s="36">
        <v>0</v>
      </c>
      <c r="J2883" s="36">
        <v>0</v>
      </c>
      <c r="K2883" s="36">
        <v>0</v>
      </c>
      <c r="L2883" s="36">
        <v>0</v>
      </c>
      <c r="M2883" s="36">
        <v>0</v>
      </c>
      <c r="N2883" s="36">
        <v>0</v>
      </c>
      <c r="O2883" s="36">
        <v>0</v>
      </c>
      <c r="P2883" s="36">
        <v>0</v>
      </c>
      <c r="Q2883" s="36">
        <v>0</v>
      </c>
      <c r="R2883" s="36">
        <v>0</v>
      </c>
      <c r="S2883" s="36">
        <v>0</v>
      </c>
    </row>
    <row r="2884" spans="2:19">
      <c r="B2884" s="6">
        <v>1991</v>
      </c>
      <c r="C2884" s="36">
        <v>0</v>
      </c>
      <c r="D2884" s="36">
        <v>0</v>
      </c>
      <c r="E2884" s="36">
        <v>0</v>
      </c>
      <c r="F2884" s="36">
        <v>0</v>
      </c>
      <c r="G2884" s="36">
        <v>0</v>
      </c>
      <c r="H2884" s="36">
        <v>0</v>
      </c>
      <c r="I2884" s="36">
        <v>0</v>
      </c>
      <c r="J2884" s="36">
        <v>0</v>
      </c>
      <c r="K2884" s="36">
        <v>0</v>
      </c>
      <c r="L2884" s="36">
        <v>0</v>
      </c>
      <c r="M2884" s="36">
        <v>0</v>
      </c>
      <c r="N2884" s="36">
        <v>0</v>
      </c>
      <c r="O2884" s="36">
        <v>0</v>
      </c>
      <c r="P2884" s="36">
        <v>0</v>
      </c>
      <c r="Q2884" s="36">
        <v>0</v>
      </c>
      <c r="R2884" s="36">
        <v>0</v>
      </c>
      <c r="S2884" s="36">
        <v>0</v>
      </c>
    </row>
    <row r="2885" spans="2:19">
      <c r="B2885" s="6">
        <v>1990</v>
      </c>
      <c r="C2885" s="36">
        <v>0</v>
      </c>
      <c r="D2885" s="36">
        <v>0</v>
      </c>
      <c r="E2885" s="36">
        <v>0</v>
      </c>
      <c r="F2885" s="36">
        <v>0</v>
      </c>
      <c r="G2885" s="36">
        <v>0</v>
      </c>
      <c r="H2885" s="36">
        <v>0</v>
      </c>
      <c r="I2885" s="36">
        <v>0</v>
      </c>
      <c r="J2885" s="36">
        <v>0</v>
      </c>
      <c r="K2885" s="36">
        <v>0</v>
      </c>
      <c r="L2885" s="36">
        <v>0</v>
      </c>
      <c r="M2885" s="36">
        <v>0</v>
      </c>
      <c r="N2885" s="36">
        <v>0</v>
      </c>
      <c r="O2885" s="36">
        <v>0</v>
      </c>
      <c r="P2885" s="36">
        <v>0</v>
      </c>
      <c r="Q2885" s="36">
        <v>0</v>
      </c>
      <c r="R2885" s="36">
        <v>0</v>
      </c>
      <c r="S2885" s="36">
        <v>0</v>
      </c>
    </row>
    <row r="2886" spans="2:19">
      <c r="B2886" s="6">
        <v>1989</v>
      </c>
      <c r="C2886" s="36">
        <v>0</v>
      </c>
      <c r="D2886" s="36">
        <v>0</v>
      </c>
      <c r="E2886" s="36">
        <v>0</v>
      </c>
      <c r="F2886" s="36">
        <v>0</v>
      </c>
      <c r="G2886" s="36">
        <v>0</v>
      </c>
      <c r="H2886" s="36">
        <v>0</v>
      </c>
      <c r="I2886" s="36">
        <v>0</v>
      </c>
      <c r="J2886" s="36">
        <v>0</v>
      </c>
      <c r="K2886" s="36">
        <v>0</v>
      </c>
      <c r="L2886" s="36">
        <v>0</v>
      </c>
      <c r="M2886" s="36">
        <v>0</v>
      </c>
      <c r="N2886" s="36">
        <v>0</v>
      </c>
      <c r="O2886" s="36">
        <v>0</v>
      </c>
      <c r="P2886" s="36">
        <v>0</v>
      </c>
      <c r="Q2886" s="36">
        <v>0</v>
      </c>
      <c r="R2886" s="36">
        <v>0</v>
      </c>
      <c r="S2886" s="36">
        <v>0</v>
      </c>
    </row>
    <row r="2887" spans="2:19">
      <c r="B2887" s="6">
        <v>1988</v>
      </c>
      <c r="C2887" s="36">
        <v>0</v>
      </c>
      <c r="D2887" s="36">
        <v>0</v>
      </c>
      <c r="E2887" s="36">
        <v>0</v>
      </c>
      <c r="F2887" s="36">
        <v>0</v>
      </c>
      <c r="G2887" s="36">
        <v>0</v>
      </c>
      <c r="H2887" s="36">
        <v>0</v>
      </c>
      <c r="I2887" s="36">
        <v>0</v>
      </c>
      <c r="J2887" s="36">
        <v>0</v>
      </c>
      <c r="K2887" s="36">
        <v>0</v>
      </c>
      <c r="L2887" s="36">
        <v>0</v>
      </c>
      <c r="M2887" s="36">
        <v>0</v>
      </c>
      <c r="N2887" s="36">
        <v>0</v>
      </c>
      <c r="O2887" s="36">
        <v>0</v>
      </c>
      <c r="P2887" s="36">
        <v>0</v>
      </c>
      <c r="Q2887" s="36">
        <v>0</v>
      </c>
      <c r="R2887" s="36">
        <v>0</v>
      </c>
      <c r="S2887" s="36">
        <v>0</v>
      </c>
    </row>
    <row r="2888" spans="2:19">
      <c r="B2888" s="6">
        <v>1987</v>
      </c>
      <c r="C2888" s="36">
        <v>0</v>
      </c>
      <c r="D2888" s="36">
        <v>0</v>
      </c>
      <c r="E2888" s="36">
        <v>0</v>
      </c>
      <c r="F2888" s="36">
        <v>0</v>
      </c>
      <c r="G2888" s="36">
        <v>0</v>
      </c>
      <c r="H2888" s="36">
        <v>0</v>
      </c>
      <c r="I2888" s="36">
        <v>0</v>
      </c>
      <c r="J2888" s="36">
        <v>0</v>
      </c>
      <c r="K2888" s="36">
        <v>0</v>
      </c>
      <c r="L2888" s="36">
        <v>0</v>
      </c>
      <c r="M2888" s="36">
        <v>0</v>
      </c>
      <c r="N2888" s="36">
        <v>0</v>
      </c>
      <c r="O2888" s="36">
        <v>0</v>
      </c>
      <c r="P2888" s="36">
        <v>0</v>
      </c>
      <c r="Q2888" s="36">
        <v>0</v>
      </c>
      <c r="R2888" s="36">
        <v>0</v>
      </c>
      <c r="S2888" s="36">
        <v>0</v>
      </c>
    </row>
    <row r="2889" spans="2:19">
      <c r="B2889" s="6">
        <v>1986</v>
      </c>
      <c r="C2889" s="36">
        <v>0</v>
      </c>
      <c r="D2889" s="36">
        <v>0</v>
      </c>
      <c r="E2889" s="36">
        <v>0</v>
      </c>
      <c r="F2889" s="36">
        <v>0</v>
      </c>
      <c r="G2889" s="36">
        <v>0</v>
      </c>
      <c r="H2889" s="36">
        <v>0</v>
      </c>
      <c r="I2889" s="36">
        <v>0</v>
      </c>
      <c r="J2889" s="36">
        <v>0</v>
      </c>
      <c r="K2889" s="36">
        <v>0</v>
      </c>
      <c r="L2889" s="36">
        <v>0</v>
      </c>
      <c r="M2889" s="36">
        <v>0</v>
      </c>
      <c r="N2889" s="36">
        <v>0</v>
      </c>
      <c r="O2889" s="36">
        <v>0</v>
      </c>
      <c r="P2889" s="36">
        <v>0</v>
      </c>
      <c r="Q2889" s="36">
        <v>0</v>
      </c>
      <c r="R2889" s="36">
        <v>0</v>
      </c>
      <c r="S2889" s="36">
        <v>0</v>
      </c>
    </row>
    <row r="2890" spans="2:19">
      <c r="B2890" s="6">
        <v>1985</v>
      </c>
      <c r="C2890" s="36">
        <v>0</v>
      </c>
      <c r="D2890" s="36">
        <v>0</v>
      </c>
      <c r="E2890" s="36">
        <v>0</v>
      </c>
      <c r="F2890" s="36">
        <v>0</v>
      </c>
      <c r="G2890" s="36">
        <v>0</v>
      </c>
      <c r="H2890" s="36">
        <v>0</v>
      </c>
      <c r="I2890" s="36">
        <v>0</v>
      </c>
      <c r="J2890" s="36">
        <v>0</v>
      </c>
      <c r="K2890" s="36">
        <v>0</v>
      </c>
      <c r="L2890" s="36">
        <v>0</v>
      </c>
      <c r="M2890" s="36">
        <v>0</v>
      </c>
      <c r="N2890" s="36">
        <v>0</v>
      </c>
      <c r="O2890" s="36">
        <v>0</v>
      </c>
      <c r="P2890" s="36">
        <v>0</v>
      </c>
      <c r="Q2890" s="36">
        <v>0</v>
      </c>
      <c r="R2890" s="36">
        <v>0</v>
      </c>
      <c r="S2890" s="36">
        <v>0</v>
      </c>
    </row>
    <row r="2891" spans="2:19">
      <c r="B2891" s="6">
        <v>1984</v>
      </c>
      <c r="C2891" s="36">
        <v>0</v>
      </c>
      <c r="D2891" s="36">
        <v>0</v>
      </c>
      <c r="E2891" s="36">
        <v>0</v>
      </c>
      <c r="F2891" s="36">
        <v>0</v>
      </c>
      <c r="G2891" s="36">
        <v>0</v>
      </c>
      <c r="H2891" s="36">
        <v>0</v>
      </c>
      <c r="I2891" s="36">
        <v>0</v>
      </c>
      <c r="J2891" s="36">
        <v>0</v>
      </c>
      <c r="K2891" s="36">
        <v>0</v>
      </c>
      <c r="L2891" s="36">
        <v>0</v>
      </c>
      <c r="M2891" s="36">
        <v>0</v>
      </c>
      <c r="N2891" s="36">
        <v>0</v>
      </c>
      <c r="O2891" s="36">
        <v>0</v>
      </c>
      <c r="P2891" s="36">
        <v>0</v>
      </c>
      <c r="Q2891" s="36">
        <v>0</v>
      </c>
      <c r="R2891" s="36">
        <v>0</v>
      </c>
      <c r="S2891" s="36">
        <v>0</v>
      </c>
    </row>
    <row r="2892" spans="2:19">
      <c r="B2892" s="6">
        <v>1983</v>
      </c>
      <c r="C2892" s="36">
        <v>0</v>
      </c>
      <c r="D2892" s="36">
        <v>0</v>
      </c>
      <c r="E2892" s="36">
        <v>0</v>
      </c>
      <c r="F2892" s="36">
        <v>0</v>
      </c>
      <c r="G2892" s="36">
        <v>0</v>
      </c>
      <c r="H2892" s="36">
        <v>0</v>
      </c>
      <c r="I2892" s="36">
        <v>0</v>
      </c>
      <c r="J2892" s="36">
        <v>0</v>
      </c>
      <c r="K2892" s="36">
        <v>0</v>
      </c>
      <c r="L2892" s="36">
        <v>0</v>
      </c>
      <c r="M2892" s="36">
        <v>0</v>
      </c>
      <c r="N2892" s="36">
        <v>0</v>
      </c>
      <c r="O2892" s="36">
        <v>0</v>
      </c>
      <c r="P2892" s="36">
        <v>0</v>
      </c>
      <c r="Q2892" s="36">
        <v>0</v>
      </c>
      <c r="R2892" s="36">
        <v>0</v>
      </c>
      <c r="S2892" s="36">
        <v>0</v>
      </c>
    </row>
    <row r="2893" spans="2:19">
      <c r="B2893" s="6">
        <v>1982</v>
      </c>
      <c r="C2893" s="36">
        <v>0</v>
      </c>
      <c r="D2893" s="36">
        <v>0</v>
      </c>
      <c r="E2893" s="36">
        <v>0</v>
      </c>
      <c r="F2893" s="36">
        <v>0</v>
      </c>
      <c r="G2893" s="36">
        <v>0</v>
      </c>
      <c r="H2893" s="36">
        <v>0</v>
      </c>
      <c r="I2893" s="36">
        <v>0</v>
      </c>
      <c r="J2893" s="36">
        <v>0</v>
      </c>
      <c r="K2893" s="36">
        <v>0</v>
      </c>
      <c r="L2893" s="36">
        <v>0</v>
      </c>
      <c r="M2893" s="36">
        <v>0</v>
      </c>
      <c r="N2893" s="36">
        <v>0</v>
      </c>
      <c r="O2893" s="36">
        <v>0</v>
      </c>
      <c r="P2893" s="36">
        <v>0</v>
      </c>
      <c r="Q2893" s="36">
        <v>0</v>
      </c>
      <c r="R2893" s="36">
        <v>0</v>
      </c>
      <c r="S2893" s="36">
        <v>0</v>
      </c>
    </row>
    <row r="2894" spans="2:19">
      <c r="B2894" s="6">
        <v>1981</v>
      </c>
      <c r="C2894" s="36">
        <v>0</v>
      </c>
      <c r="D2894" s="36">
        <v>0</v>
      </c>
      <c r="E2894" s="36">
        <v>0</v>
      </c>
      <c r="F2894" s="36">
        <v>0</v>
      </c>
      <c r="G2894" s="36">
        <v>0</v>
      </c>
      <c r="H2894" s="36">
        <v>0</v>
      </c>
      <c r="I2894" s="36">
        <v>0</v>
      </c>
      <c r="J2894" s="36">
        <v>0</v>
      </c>
      <c r="K2894" s="36">
        <v>0</v>
      </c>
      <c r="L2894" s="36">
        <v>0</v>
      </c>
      <c r="M2894" s="36">
        <v>0</v>
      </c>
      <c r="N2894" s="36">
        <v>0</v>
      </c>
      <c r="O2894" s="36">
        <v>0</v>
      </c>
      <c r="P2894" s="36">
        <v>0</v>
      </c>
      <c r="Q2894" s="36">
        <v>0</v>
      </c>
      <c r="R2894" s="36">
        <v>0</v>
      </c>
      <c r="S2894" s="36">
        <v>0</v>
      </c>
    </row>
    <row r="2895" spans="2:19">
      <c r="B2895" s="6">
        <v>1980</v>
      </c>
      <c r="C2895" s="36">
        <v>0</v>
      </c>
      <c r="D2895" s="36">
        <v>0</v>
      </c>
      <c r="E2895" s="36">
        <v>0</v>
      </c>
      <c r="F2895" s="36">
        <v>0</v>
      </c>
      <c r="G2895" s="36">
        <v>0</v>
      </c>
      <c r="H2895" s="36">
        <v>0</v>
      </c>
      <c r="I2895" s="36">
        <v>0</v>
      </c>
      <c r="J2895" s="36">
        <v>0</v>
      </c>
      <c r="K2895" s="36">
        <v>0</v>
      </c>
      <c r="L2895" s="36">
        <v>0</v>
      </c>
      <c r="M2895" s="36">
        <v>0</v>
      </c>
      <c r="N2895" s="36">
        <v>0</v>
      </c>
      <c r="O2895" s="36">
        <v>0</v>
      </c>
      <c r="P2895" s="36">
        <v>0</v>
      </c>
      <c r="Q2895" s="36">
        <v>0</v>
      </c>
      <c r="R2895" s="36">
        <v>0</v>
      </c>
      <c r="S2895" s="36">
        <v>0</v>
      </c>
    </row>
    <row r="2896" spans="2:19">
      <c r="B2896" s="6">
        <v>1979</v>
      </c>
      <c r="C2896" s="36">
        <v>0</v>
      </c>
      <c r="D2896" s="36">
        <v>0</v>
      </c>
      <c r="E2896" s="36">
        <v>0</v>
      </c>
      <c r="F2896" s="36">
        <v>0</v>
      </c>
      <c r="G2896" s="36">
        <v>0</v>
      </c>
      <c r="H2896" s="36">
        <v>0</v>
      </c>
      <c r="I2896" s="36">
        <v>0</v>
      </c>
      <c r="J2896" s="36">
        <v>0</v>
      </c>
      <c r="K2896" s="36">
        <v>0</v>
      </c>
      <c r="L2896" s="36">
        <v>0</v>
      </c>
      <c r="M2896" s="36">
        <v>0</v>
      </c>
      <c r="N2896" s="36">
        <v>0</v>
      </c>
      <c r="O2896" s="36">
        <v>0</v>
      </c>
      <c r="P2896" s="36">
        <v>0</v>
      </c>
      <c r="Q2896" s="36">
        <v>0</v>
      </c>
      <c r="R2896" s="36">
        <v>0</v>
      </c>
      <c r="S2896" s="36">
        <v>0</v>
      </c>
    </row>
    <row r="2897" spans="2:19">
      <c r="B2897" s="6">
        <v>1978</v>
      </c>
      <c r="C2897" s="36">
        <v>0</v>
      </c>
      <c r="D2897" s="36">
        <v>0</v>
      </c>
      <c r="E2897" s="36">
        <v>0</v>
      </c>
      <c r="F2897" s="36">
        <v>0</v>
      </c>
      <c r="G2897" s="36">
        <v>0</v>
      </c>
      <c r="H2897" s="36">
        <v>0</v>
      </c>
      <c r="I2897" s="36">
        <v>0</v>
      </c>
      <c r="J2897" s="36">
        <v>0</v>
      </c>
      <c r="K2897" s="36">
        <v>0</v>
      </c>
      <c r="L2897" s="36">
        <v>0</v>
      </c>
      <c r="M2897" s="36">
        <v>0</v>
      </c>
      <c r="N2897" s="36">
        <v>0</v>
      </c>
      <c r="O2897" s="36">
        <v>0</v>
      </c>
      <c r="P2897" s="36">
        <v>0</v>
      </c>
      <c r="Q2897" s="36">
        <v>0</v>
      </c>
      <c r="R2897" s="36">
        <v>0</v>
      </c>
      <c r="S2897" s="36">
        <v>0</v>
      </c>
    </row>
    <row r="2898" spans="2:19">
      <c r="B2898" s="6">
        <v>1977</v>
      </c>
      <c r="C2898" s="36">
        <v>0</v>
      </c>
      <c r="D2898" s="36">
        <v>0</v>
      </c>
      <c r="E2898" s="36">
        <v>0</v>
      </c>
      <c r="F2898" s="36">
        <v>0</v>
      </c>
      <c r="G2898" s="36">
        <v>0</v>
      </c>
      <c r="H2898" s="36">
        <v>0</v>
      </c>
      <c r="I2898" s="36">
        <v>0</v>
      </c>
      <c r="J2898" s="36">
        <v>0</v>
      </c>
      <c r="K2898" s="36">
        <v>0</v>
      </c>
      <c r="L2898" s="36">
        <v>0</v>
      </c>
      <c r="M2898" s="36">
        <v>0</v>
      </c>
      <c r="N2898" s="36">
        <v>0</v>
      </c>
      <c r="O2898" s="36">
        <v>0</v>
      </c>
      <c r="P2898" s="36">
        <v>0</v>
      </c>
      <c r="Q2898" s="36">
        <v>0</v>
      </c>
      <c r="R2898" s="36">
        <v>0</v>
      </c>
      <c r="S2898" s="36">
        <v>0</v>
      </c>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12005.356679999999</v>
      </c>
      <c r="D2946" s="8">
        <f>SUM(D2868:D2945)</f>
        <v>12005.356679999999</v>
      </c>
      <c r="E2946" s="8">
        <f>SUM(E2867:E2945)</f>
        <v>12005.356679999999</v>
      </c>
      <c r="F2946" s="8">
        <f>SUM(F2866:F2945)</f>
        <v>12005.356679999999</v>
      </c>
      <c r="G2946" s="8">
        <f>SUM(G2865:G2945)</f>
        <v>12005.356679999999</v>
      </c>
      <c r="H2946" s="8">
        <f>SUM(H2859:H2945)</f>
        <v>12005.356679999999</v>
      </c>
      <c r="I2946" s="8">
        <f>SUM(I2859:I2945)</f>
        <v>22429.22668</v>
      </c>
      <c r="J2946" s="8">
        <f t="shared" ref="J2946" si="75">SUM(J2859:J2945)</f>
        <v>35892.296679999999</v>
      </c>
      <c r="K2946" s="8">
        <f>SUM(K2859:K2945)</f>
        <v>35892.296679999999</v>
      </c>
      <c r="L2946" s="8">
        <f t="shared" ref="L2946" si="76">SUM(L2859:L2945)</f>
        <v>35892.296679999999</v>
      </c>
      <c r="M2946" s="11">
        <f>SUM(M2859:M2945)</f>
        <v>35892.296679999999</v>
      </c>
      <c r="N2946" s="11">
        <f>SUM(N2854:N2945)</f>
        <v>35892.296679999999</v>
      </c>
      <c r="O2946" s="11">
        <f>SUM(O2854:O2945)</f>
        <v>35892.296679999999</v>
      </c>
      <c r="P2946" s="11">
        <f>SUM(P2854:P2945)</f>
        <v>35892.296679999999</v>
      </c>
      <c r="Q2946" s="11">
        <f>SUM(Q2854:Q2945)</f>
        <v>52995.866679999999</v>
      </c>
      <c r="R2946" s="11">
        <f>SUM(R2853:R2945)</f>
        <v>129054.61668000001</v>
      </c>
      <c r="S2946" s="11">
        <f>SUM(S2853:S2945)</f>
        <v>129054.61668000001</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87257.43</v>
      </c>
    </row>
    <row r="2949" spans="1:19">
      <c r="A2949" s="37"/>
      <c r="B2949" s="6">
        <v>2021</v>
      </c>
      <c r="C2949" s="35"/>
      <c r="D2949" s="35"/>
      <c r="E2949" s="35"/>
      <c r="F2949" s="35"/>
      <c r="G2949" s="35"/>
      <c r="H2949" s="35"/>
      <c r="I2949" s="35"/>
      <c r="J2949" s="35"/>
      <c r="K2949" s="35"/>
      <c r="L2949" s="35"/>
      <c r="M2949" s="35"/>
      <c r="N2949" s="35"/>
      <c r="O2949" s="35"/>
      <c r="P2949" s="35"/>
      <c r="Q2949" s="35"/>
      <c r="R2949" s="36">
        <v>42946.13</v>
      </c>
      <c r="S2949" s="36">
        <v>42946.13</v>
      </c>
    </row>
    <row r="2950" spans="1:19">
      <c r="B2950" s="6">
        <v>2020</v>
      </c>
      <c r="C2950" s="35"/>
      <c r="D2950" s="35"/>
      <c r="E2950" s="35"/>
      <c r="F2950" s="35"/>
      <c r="G2950" s="35"/>
      <c r="H2950" s="35"/>
      <c r="I2950" s="35"/>
      <c r="J2950" s="35"/>
      <c r="K2950" s="35"/>
      <c r="L2950" s="35"/>
      <c r="M2950" s="35"/>
      <c r="N2950" s="35"/>
      <c r="O2950" s="35"/>
      <c r="P2950" s="35"/>
      <c r="Q2950" s="36">
        <v>38300.25</v>
      </c>
      <c r="R2950" s="36">
        <v>38300.25</v>
      </c>
      <c r="S2950" s="36">
        <v>38300.25</v>
      </c>
    </row>
    <row r="2951" spans="1:19">
      <c r="A2951" s="39"/>
      <c r="B2951" s="6">
        <v>2019</v>
      </c>
      <c r="C2951" s="35"/>
      <c r="D2951" s="35"/>
      <c r="E2951" s="35"/>
      <c r="F2951" s="35"/>
      <c r="G2951" s="35"/>
      <c r="H2951" s="35"/>
      <c r="I2951" s="35"/>
      <c r="J2951" s="35"/>
      <c r="K2951" s="35"/>
      <c r="L2951" s="35"/>
      <c r="M2951" s="35"/>
      <c r="N2951" s="35"/>
      <c r="O2951" s="35"/>
      <c r="P2951" s="36">
        <v>72185.36</v>
      </c>
      <c r="Q2951" s="36">
        <v>72185.36</v>
      </c>
      <c r="R2951" s="36">
        <v>72185.36</v>
      </c>
      <c r="S2951" s="36">
        <v>72185.36</v>
      </c>
    </row>
    <row r="2952" spans="1:19">
      <c r="A2952" s="39"/>
      <c r="B2952" s="6">
        <v>2018</v>
      </c>
      <c r="C2952" s="35"/>
      <c r="D2952" s="35"/>
      <c r="E2952" s="35"/>
      <c r="F2952" s="35"/>
      <c r="G2952" s="35"/>
      <c r="H2952" s="35"/>
      <c r="I2952" s="35"/>
      <c r="J2952" s="35"/>
      <c r="K2952" s="35"/>
      <c r="L2952" s="35"/>
      <c r="M2952" s="35"/>
      <c r="N2952" s="35"/>
      <c r="O2952" s="36">
        <v>74149.03</v>
      </c>
      <c r="P2952" s="36">
        <v>74149.03</v>
      </c>
      <c r="Q2952" s="36">
        <v>74149.03</v>
      </c>
      <c r="R2952" s="36">
        <f>74149.03-12.29</f>
        <v>74136.740000000005</v>
      </c>
      <c r="S2952" s="36">
        <f>74149.03-12.29</f>
        <v>74136.740000000005</v>
      </c>
    </row>
    <row r="2953" spans="1:19">
      <c r="A2953" s="39"/>
      <c r="B2953" s="6">
        <v>2017</v>
      </c>
      <c r="C2953" s="35"/>
      <c r="D2953" s="35"/>
      <c r="E2953" s="35"/>
      <c r="F2953" s="35"/>
      <c r="G2953" s="35"/>
      <c r="H2953" s="35"/>
      <c r="I2953" s="35"/>
      <c r="J2953" s="35"/>
      <c r="K2953" s="35"/>
      <c r="L2953" s="35"/>
      <c r="M2953" s="35"/>
      <c r="N2953" s="36">
        <v>66709.11</v>
      </c>
      <c r="O2953" s="36">
        <v>66709.11</v>
      </c>
      <c r="P2953" s="36">
        <v>66709.11</v>
      </c>
      <c r="Q2953" s="36">
        <v>66709.11</v>
      </c>
      <c r="R2953" s="36">
        <v>66709.11</v>
      </c>
      <c r="S2953" s="36">
        <v>66709.11</v>
      </c>
    </row>
    <row r="2954" spans="1:19">
      <c r="B2954" s="6">
        <v>2016</v>
      </c>
      <c r="C2954" s="35"/>
      <c r="D2954" s="35"/>
      <c r="E2954" s="35"/>
      <c r="F2954" s="35"/>
      <c r="G2954" s="35"/>
      <c r="H2954" s="35"/>
      <c r="I2954" s="35"/>
      <c r="J2954" s="35"/>
      <c r="K2954" s="35"/>
      <c r="L2954" s="35"/>
      <c r="M2954" s="36">
        <v>26707.54</v>
      </c>
      <c r="N2954" s="36">
        <v>26707.54</v>
      </c>
      <c r="O2954" s="36">
        <v>26707.54</v>
      </c>
      <c r="P2954" s="36">
        <v>26707.54</v>
      </c>
      <c r="Q2954" s="36">
        <v>26707.54</v>
      </c>
      <c r="R2954" s="36">
        <v>26707.54</v>
      </c>
      <c r="S2954" s="36">
        <v>26707.54</v>
      </c>
    </row>
    <row r="2955" spans="1:19">
      <c r="B2955" s="6">
        <v>2015</v>
      </c>
      <c r="C2955" s="35"/>
      <c r="D2955" s="35"/>
      <c r="E2955" s="35"/>
      <c r="F2955" s="35"/>
      <c r="G2955" s="35"/>
      <c r="H2955" s="35"/>
      <c r="I2955" s="35"/>
      <c r="J2955" s="35"/>
      <c r="K2955" s="35"/>
      <c r="L2955" s="36">
        <v>69665.87999999999</v>
      </c>
      <c r="M2955" s="36">
        <v>69665.87999999999</v>
      </c>
      <c r="N2955" s="36">
        <v>69665.87999999999</v>
      </c>
      <c r="O2955" s="36">
        <v>69665.87999999999</v>
      </c>
      <c r="P2955" s="36">
        <v>69665.87999999999</v>
      </c>
      <c r="Q2955" s="36">
        <v>69665.87999999999</v>
      </c>
      <c r="R2955" s="36">
        <v>69665.87999999999</v>
      </c>
      <c r="S2955" s="36">
        <v>69665.87999999999</v>
      </c>
    </row>
    <row r="2956" spans="1:19">
      <c r="B2956" s="6">
        <v>2014</v>
      </c>
      <c r="C2956" s="35"/>
      <c r="D2956" s="35"/>
      <c r="E2956" s="35"/>
      <c r="F2956" s="35"/>
      <c r="G2956" s="35"/>
      <c r="H2956" s="35"/>
      <c r="I2956" s="35"/>
      <c r="J2956" s="35"/>
      <c r="K2956" s="36">
        <v>73910.64999999998</v>
      </c>
      <c r="L2956" s="36">
        <v>73910.64999999998</v>
      </c>
      <c r="M2956" s="36">
        <v>73910.64999999998</v>
      </c>
      <c r="N2956" s="36">
        <v>73910.64999999998</v>
      </c>
      <c r="O2956" s="36">
        <v>73910.64999999998</v>
      </c>
      <c r="P2956" s="36">
        <v>73910.64999999998</v>
      </c>
      <c r="Q2956" s="36">
        <v>73910.64999999998</v>
      </c>
      <c r="R2956" s="36">
        <v>73910.64999999998</v>
      </c>
      <c r="S2956" s="36">
        <v>73910.64999999998</v>
      </c>
    </row>
    <row r="2957" spans="1:19">
      <c r="B2957" s="6">
        <v>2013</v>
      </c>
      <c r="C2957" s="35"/>
      <c r="D2957" s="35"/>
      <c r="E2957" s="35"/>
      <c r="F2957" s="35"/>
      <c r="G2957" s="35"/>
      <c r="H2957" s="35"/>
      <c r="I2957" s="35"/>
      <c r="J2957" s="36">
        <v>90933.48000000001</v>
      </c>
      <c r="K2957" s="36">
        <v>90933.48000000001</v>
      </c>
      <c r="L2957" s="36">
        <v>90933.48000000001</v>
      </c>
      <c r="M2957" s="36">
        <v>90933.48000000001</v>
      </c>
      <c r="N2957" s="36">
        <v>90933.48000000001</v>
      </c>
      <c r="O2957" s="36">
        <v>90933.48000000001</v>
      </c>
      <c r="P2957" s="36">
        <v>90933.48000000001</v>
      </c>
      <c r="Q2957" s="36">
        <v>90933.48000000001</v>
      </c>
      <c r="R2957" s="36">
        <v>90933.48000000001</v>
      </c>
      <c r="S2957" s="36">
        <v>90933.48000000001</v>
      </c>
    </row>
    <row r="2958" spans="1:19">
      <c r="B2958" s="6">
        <v>2012</v>
      </c>
      <c r="C2958" s="35"/>
      <c r="D2958" s="35"/>
      <c r="E2958" s="35"/>
      <c r="F2958" s="35"/>
      <c r="G2958" s="35"/>
      <c r="H2958" s="35"/>
      <c r="I2958" s="36">
        <v>72754.259999999995</v>
      </c>
      <c r="J2958" s="36">
        <v>72754.259999999995</v>
      </c>
      <c r="K2958" s="36">
        <v>72754.259999999995</v>
      </c>
      <c r="L2958" s="36">
        <v>72754.259999999995</v>
      </c>
      <c r="M2958" s="36">
        <v>72754.259999999995</v>
      </c>
      <c r="N2958" s="36">
        <v>72754.259999999995</v>
      </c>
      <c r="O2958" s="36">
        <v>72754.259999999995</v>
      </c>
      <c r="P2958" s="36">
        <v>72754.259999999995</v>
      </c>
      <c r="Q2958" s="36">
        <v>72754.259999999995</v>
      </c>
      <c r="R2958" s="36">
        <v>72754.259999999995</v>
      </c>
      <c r="S2958" s="36">
        <v>72754.259999999995</v>
      </c>
    </row>
    <row r="2959" spans="1:19">
      <c r="B2959" s="6">
        <v>2011</v>
      </c>
      <c r="C2959" s="35"/>
      <c r="D2959" s="35"/>
      <c r="E2959" s="35"/>
      <c r="F2959" s="35"/>
      <c r="G2959" s="35"/>
      <c r="H2959" s="36">
        <v>79075.26999999999</v>
      </c>
      <c r="I2959" s="36">
        <v>79075.26999999999</v>
      </c>
      <c r="J2959" s="36">
        <v>79075.26999999999</v>
      </c>
      <c r="K2959" s="36">
        <v>79075.26999999999</v>
      </c>
      <c r="L2959" s="36">
        <v>79075.26999999999</v>
      </c>
      <c r="M2959" s="36">
        <v>79075.26999999999</v>
      </c>
      <c r="N2959" s="36">
        <v>79075.26999999999</v>
      </c>
      <c r="O2959" s="36">
        <v>79075.26999999999</v>
      </c>
      <c r="P2959" s="36">
        <v>79075.26999999999</v>
      </c>
      <c r="Q2959" s="36">
        <v>79075.26999999999</v>
      </c>
      <c r="R2959" s="36">
        <v>79075.26999999999</v>
      </c>
      <c r="S2959" s="36">
        <v>79075.26999999999</v>
      </c>
    </row>
    <row r="2960" spans="1:19">
      <c r="B2960" s="6">
        <v>2010</v>
      </c>
      <c r="C2960" s="35"/>
      <c r="D2960" s="35"/>
      <c r="E2960" s="35"/>
      <c r="F2960" s="35"/>
      <c r="G2960" s="36">
        <v>44193.4</v>
      </c>
      <c r="H2960" s="36">
        <v>44193.4</v>
      </c>
      <c r="I2960" s="36">
        <v>44193.4</v>
      </c>
      <c r="J2960" s="36">
        <v>44193.4</v>
      </c>
      <c r="K2960" s="36">
        <v>44193.4</v>
      </c>
      <c r="L2960" s="36">
        <v>44193.4</v>
      </c>
      <c r="M2960" s="36">
        <v>44193.4</v>
      </c>
      <c r="N2960" s="36">
        <v>44193.4</v>
      </c>
      <c r="O2960" s="36">
        <v>44193.4</v>
      </c>
      <c r="P2960" s="36">
        <v>44193.4</v>
      </c>
      <c r="Q2960" s="36">
        <v>44193.4</v>
      </c>
      <c r="R2960" s="36">
        <v>44193.4</v>
      </c>
      <c r="S2960" s="36">
        <v>44193.4</v>
      </c>
    </row>
    <row r="2961" spans="2:19">
      <c r="B2961" s="6">
        <v>2009</v>
      </c>
      <c r="C2961" s="35"/>
      <c r="D2961" s="35"/>
      <c r="E2961" s="35"/>
      <c r="F2961" s="36">
        <v>53569.33</v>
      </c>
      <c r="G2961" s="36">
        <v>53569.33</v>
      </c>
      <c r="H2961" s="36">
        <v>53569.33</v>
      </c>
      <c r="I2961" s="36">
        <v>53569.33</v>
      </c>
      <c r="J2961" s="36">
        <v>53569.33</v>
      </c>
      <c r="K2961" s="36">
        <v>53569.33</v>
      </c>
      <c r="L2961" s="36">
        <v>53569.33</v>
      </c>
      <c r="M2961" s="36">
        <v>53569.33</v>
      </c>
      <c r="N2961" s="36">
        <v>53569.33</v>
      </c>
      <c r="O2961" s="36">
        <v>53569.33</v>
      </c>
      <c r="P2961" s="36">
        <v>53569.33</v>
      </c>
      <c r="Q2961" s="36">
        <v>53569.33</v>
      </c>
      <c r="R2961" s="36">
        <v>53569.33</v>
      </c>
      <c r="S2961" s="36">
        <v>53569.33</v>
      </c>
    </row>
    <row r="2962" spans="2:19">
      <c r="B2962" s="6">
        <v>2008</v>
      </c>
      <c r="C2962" s="35"/>
      <c r="D2962" s="35"/>
      <c r="E2962" s="36">
        <v>102317.79000000001</v>
      </c>
      <c r="F2962" s="36">
        <v>102317.79000000001</v>
      </c>
      <c r="G2962" s="36">
        <v>102317.79000000001</v>
      </c>
      <c r="H2962" s="36">
        <v>102317.79000000001</v>
      </c>
      <c r="I2962" s="36">
        <v>102317.79000000001</v>
      </c>
      <c r="J2962" s="36">
        <v>102317.79000000001</v>
      </c>
      <c r="K2962" s="36">
        <v>102317.79000000001</v>
      </c>
      <c r="L2962" s="36">
        <v>102317.79000000001</v>
      </c>
      <c r="M2962" s="36">
        <v>102317.79000000001</v>
      </c>
      <c r="N2962" s="36">
        <v>102317.79000000001</v>
      </c>
      <c r="O2962" s="36">
        <v>102317.79000000001</v>
      </c>
      <c r="P2962" s="36">
        <v>102317.79000000001</v>
      </c>
      <c r="Q2962" s="36">
        <v>102317.79000000001</v>
      </c>
      <c r="R2962" s="36">
        <v>102317.79000000001</v>
      </c>
      <c r="S2962" s="36">
        <v>102317.79000000001</v>
      </c>
    </row>
    <row r="2963" spans="2:19">
      <c r="B2963" s="6">
        <v>2007</v>
      </c>
      <c r="C2963" s="35"/>
      <c r="D2963" s="36">
        <v>25110.579999999998</v>
      </c>
      <c r="E2963" s="36">
        <v>25110.579999999998</v>
      </c>
      <c r="F2963" s="36">
        <v>25110.579999999998</v>
      </c>
      <c r="G2963" s="36">
        <v>25110.579999999998</v>
      </c>
      <c r="H2963" s="36">
        <v>25110.579999999998</v>
      </c>
      <c r="I2963" s="36">
        <v>25110.579999999998</v>
      </c>
      <c r="J2963" s="36">
        <v>25110.579999999998</v>
      </c>
      <c r="K2963" s="36">
        <v>25110.579999999998</v>
      </c>
      <c r="L2963" s="36">
        <v>25110.579999999998</v>
      </c>
      <c r="M2963" s="36">
        <v>25110.579999999998</v>
      </c>
      <c r="N2963" s="36">
        <v>25110.579999999998</v>
      </c>
      <c r="O2963" s="36">
        <v>25110.579999999998</v>
      </c>
      <c r="P2963" s="36">
        <v>25110.579999999998</v>
      </c>
      <c r="Q2963" s="36">
        <v>25110.579999999998</v>
      </c>
      <c r="R2963" s="36">
        <v>25110.579999999998</v>
      </c>
      <c r="S2963" s="36">
        <v>25110.579999999998</v>
      </c>
    </row>
    <row r="2964" spans="2:19">
      <c r="B2964" s="6">
        <v>2006</v>
      </c>
      <c r="C2964" s="36">
        <v>39428.49</v>
      </c>
      <c r="D2964" s="36">
        <v>39428.49</v>
      </c>
      <c r="E2964" s="36">
        <v>39428.49</v>
      </c>
      <c r="F2964" s="36">
        <v>39428.49</v>
      </c>
      <c r="G2964" s="36">
        <v>39428.49</v>
      </c>
      <c r="H2964" s="36">
        <v>39428.49</v>
      </c>
      <c r="I2964" s="36">
        <v>39428.49</v>
      </c>
      <c r="J2964" s="36">
        <v>39428.49</v>
      </c>
      <c r="K2964" s="36">
        <v>39428.49</v>
      </c>
      <c r="L2964" s="36">
        <v>39428.49</v>
      </c>
      <c r="M2964" s="36">
        <v>39428.49</v>
      </c>
      <c r="N2964" s="36">
        <v>39428.49</v>
      </c>
      <c r="O2964" s="36">
        <v>39428.49</v>
      </c>
      <c r="P2964" s="36">
        <v>39428.49</v>
      </c>
      <c r="Q2964" s="36">
        <v>39428.49</v>
      </c>
      <c r="R2964" s="36">
        <v>39428.49</v>
      </c>
      <c r="S2964" s="36">
        <v>39428.49</v>
      </c>
    </row>
    <row r="2965" spans="2:19">
      <c r="B2965" s="6">
        <v>2005</v>
      </c>
      <c r="C2965" s="36">
        <v>41069.950000000004</v>
      </c>
      <c r="D2965" s="36">
        <v>41069.950000000004</v>
      </c>
      <c r="E2965" s="36">
        <v>41069.950000000004</v>
      </c>
      <c r="F2965" s="36">
        <v>41069.950000000004</v>
      </c>
      <c r="G2965" s="36">
        <v>41069.950000000004</v>
      </c>
      <c r="H2965" s="36">
        <v>41069.950000000004</v>
      </c>
      <c r="I2965" s="36">
        <v>41069.950000000004</v>
      </c>
      <c r="J2965" s="36">
        <v>41069.950000000004</v>
      </c>
      <c r="K2965" s="36">
        <v>41069.950000000004</v>
      </c>
      <c r="L2965" s="36">
        <v>41069.950000000004</v>
      </c>
      <c r="M2965" s="36">
        <v>41069.950000000004</v>
      </c>
      <c r="N2965" s="36">
        <v>41069.950000000004</v>
      </c>
      <c r="O2965" s="36">
        <v>41069.950000000004</v>
      </c>
      <c r="P2965" s="36">
        <v>41069.950000000004</v>
      </c>
      <c r="Q2965" s="36">
        <v>41069.950000000004</v>
      </c>
      <c r="R2965" s="36">
        <v>41069.950000000004</v>
      </c>
      <c r="S2965" s="36">
        <v>41069.950000000004</v>
      </c>
    </row>
    <row r="2966" spans="2:19">
      <c r="B2966" s="6">
        <v>2004</v>
      </c>
      <c r="C2966" s="36">
        <v>56193.120000000003</v>
      </c>
      <c r="D2966" s="36">
        <v>56193.120000000003</v>
      </c>
      <c r="E2966" s="36">
        <v>56193.120000000003</v>
      </c>
      <c r="F2966" s="36">
        <v>56193.120000000003</v>
      </c>
      <c r="G2966" s="36">
        <v>56193.120000000003</v>
      </c>
      <c r="H2966" s="36">
        <v>56193.120000000003</v>
      </c>
      <c r="I2966" s="36">
        <v>56193.120000000003</v>
      </c>
      <c r="J2966" s="36">
        <v>56193.120000000003</v>
      </c>
      <c r="K2966" s="36">
        <v>56193.120000000003</v>
      </c>
      <c r="L2966" s="36">
        <v>56193.120000000003</v>
      </c>
      <c r="M2966" s="36">
        <v>56193.120000000003</v>
      </c>
      <c r="N2966" s="36">
        <v>56193.120000000003</v>
      </c>
      <c r="O2966" s="36">
        <v>56193.120000000003</v>
      </c>
      <c r="P2966" s="36">
        <v>56193.120000000003</v>
      </c>
      <c r="Q2966" s="36">
        <v>56193.120000000003</v>
      </c>
      <c r="R2966" s="36">
        <v>56193.120000000003</v>
      </c>
      <c r="S2966" s="36">
        <v>56193.120000000003</v>
      </c>
    </row>
    <row r="2967" spans="2:19">
      <c r="B2967" s="6">
        <v>2003</v>
      </c>
      <c r="C2967" s="36">
        <v>28749.123</v>
      </c>
      <c r="D2967" s="36">
        <v>28749.123</v>
      </c>
      <c r="E2967" s="36">
        <v>28749.123</v>
      </c>
      <c r="F2967" s="36">
        <v>28749.123</v>
      </c>
      <c r="G2967" s="36">
        <v>28749.123</v>
      </c>
      <c r="H2967" s="36">
        <v>28749.123</v>
      </c>
      <c r="I2967" s="36">
        <v>28749.123</v>
      </c>
      <c r="J2967" s="36">
        <v>28749.123</v>
      </c>
      <c r="K2967" s="36">
        <v>28749.123</v>
      </c>
      <c r="L2967" s="36">
        <v>28749.123</v>
      </c>
      <c r="M2967" s="36">
        <v>28749.123</v>
      </c>
      <c r="N2967" s="36">
        <v>28749.123</v>
      </c>
      <c r="O2967" s="36">
        <v>28749.123</v>
      </c>
      <c r="P2967" s="36">
        <v>28749.123</v>
      </c>
      <c r="Q2967" s="36">
        <v>28749.123</v>
      </c>
      <c r="R2967" s="36">
        <v>28749.123</v>
      </c>
      <c r="S2967" s="36">
        <v>28749.123</v>
      </c>
    </row>
    <row r="2968" spans="2:19">
      <c r="B2968" s="6">
        <v>2002</v>
      </c>
      <c r="C2968" s="36">
        <v>31504.238999999998</v>
      </c>
      <c r="D2968" s="36">
        <v>31504.238999999998</v>
      </c>
      <c r="E2968" s="36">
        <v>31504.238999999998</v>
      </c>
      <c r="F2968" s="36">
        <v>31504.238999999998</v>
      </c>
      <c r="G2968" s="36">
        <v>31504.238999999998</v>
      </c>
      <c r="H2968" s="36">
        <v>31504.238999999998</v>
      </c>
      <c r="I2968" s="36">
        <v>31504.238999999998</v>
      </c>
      <c r="J2968" s="36">
        <v>31504.238999999998</v>
      </c>
      <c r="K2968" s="36">
        <v>31504.238999999998</v>
      </c>
      <c r="L2968" s="36">
        <v>31504.238999999998</v>
      </c>
      <c r="M2968" s="36">
        <v>31504.238999999998</v>
      </c>
      <c r="N2968" s="36">
        <v>31504.238999999998</v>
      </c>
      <c r="O2968" s="36">
        <v>31504.238999999998</v>
      </c>
      <c r="P2968" s="36">
        <v>31504.238999999998</v>
      </c>
      <c r="Q2968" s="36">
        <v>31504.238999999998</v>
      </c>
      <c r="R2968" s="36">
        <v>31504.238999999998</v>
      </c>
      <c r="S2968" s="36">
        <v>31504.238999999998</v>
      </c>
    </row>
    <row r="2969" spans="2:19">
      <c r="B2969" s="6">
        <v>2001</v>
      </c>
      <c r="C2969" s="36">
        <v>21031.613999999998</v>
      </c>
      <c r="D2969" s="36">
        <v>21031.613999999998</v>
      </c>
      <c r="E2969" s="36">
        <v>21031.613999999998</v>
      </c>
      <c r="F2969" s="36">
        <v>21031.613999999998</v>
      </c>
      <c r="G2969" s="36">
        <v>21031.613999999998</v>
      </c>
      <c r="H2969" s="36">
        <v>21031.613999999998</v>
      </c>
      <c r="I2969" s="36">
        <v>21031.613999999998</v>
      </c>
      <c r="J2969" s="36">
        <v>21031.613999999998</v>
      </c>
      <c r="K2969" s="36">
        <v>21031.613999999998</v>
      </c>
      <c r="L2969" s="36">
        <v>21031.613999999998</v>
      </c>
      <c r="M2969" s="36">
        <v>21031.613999999998</v>
      </c>
      <c r="N2969" s="36">
        <v>21031.613999999998</v>
      </c>
      <c r="O2969" s="36">
        <v>21031.613999999998</v>
      </c>
      <c r="P2969" s="36">
        <v>21031.613999999998</v>
      </c>
      <c r="Q2969" s="36">
        <v>21031.613999999998</v>
      </c>
      <c r="R2969" s="36">
        <v>21031.613999999998</v>
      </c>
      <c r="S2969" s="36">
        <v>21031.613999999998</v>
      </c>
    </row>
    <row r="2970" spans="2:19">
      <c r="B2970" s="6">
        <v>2000</v>
      </c>
      <c r="C2970" s="36">
        <v>38278.331999999995</v>
      </c>
      <c r="D2970" s="36">
        <v>38278.331999999995</v>
      </c>
      <c r="E2970" s="36">
        <v>38278.331999999995</v>
      </c>
      <c r="F2970" s="36">
        <v>38278.331999999995</v>
      </c>
      <c r="G2970" s="36">
        <v>38278.331999999995</v>
      </c>
      <c r="H2970" s="36">
        <v>38278.331999999995</v>
      </c>
      <c r="I2970" s="36">
        <v>38278.331999999995</v>
      </c>
      <c r="J2970" s="36">
        <v>38278.331999999995</v>
      </c>
      <c r="K2970" s="36">
        <v>38278.331999999995</v>
      </c>
      <c r="L2970" s="36">
        <v>38278.331999999995</v>
      </c>
      <c r="M2970" s="36">
        <v>38278.331999999995</v>
      </c>
      <c r="N2970" s="36">
        <v>38278.331999999995</v>
      </c>
      <c r="O2970" s="36">
        <v>38278.331999999995</v>
      </c>
      <c r="P2970" s="36">
        <v>38278.331999999995</v>
      </c>
      <c r="Q2970" s="36">
        <v>38278.331999999995</v>
      </c>
      <c r="R2970" s="36">
        <v>38278.331999999995</v>
      </c>
      <c r="S2970" s="36">
        <v>38278.331999999995</v>
      </c>
    </row>
    <row r="2971" spans="2:19">
      <c r="B2971" s="6">
        <v>1999</v>
      </c>
      <c r="C2971" s="36">
        <v>30753.936000000002</v>
      </c>
      <c r="D2971" s="36">
        <v>30753.936000000002</v>
      </c>
      <c r="E2971" s="36">
        <v>30753.936000000002</v>
      </c>
      <c r="F2971" s="36">
        <v>30753.936000000002</v>
      </c>
      <c r="G2971" s="36">
        <v>30753.936000000002</v>
      </c>
      <c r="H2971" s="36">
        <v>30753.936000000002</v>
      </c>
      <c r="I2971" s="36">
        <v>30753.936000000002</v>
      </c>
      <c r="J2971" s="36">
        <v>30753.936000000002</v>
      </c>
      <c r="K2971" s="36">
        <v>30753.936000000002</v>
      </c>
      <c r="L2971" s="36">
        <v>30753.936000000002</v>
      </c>
      <c r="M2971" s="36">
        <v>30753.936000000002</v>
      </c>
      <c r="N2971" s="36">
        <v>30753.936000000002</v>
      </c>
      <c r="O2971" s="36">
        <v>30753.936000000002</v>
      </c>
      <c r="P2971" s="36">
        <v>30753.936000000002</v>
      </c>
      <c r="Q2971" s="36">
        <v>30753.936000000002</v>
      </c>
      <c r="R2971" s="36">
        <v>30753.936000000002</v>
      </c>
      <c r="S2971" s="36">
        <v>30753.936000000002</v>
      </c>
    </row>
    <row r="2972" spans="2:19">
      <c r="B2972" s="6">
        <v>1998</v>
      </c>
      <c r="C2972" s="36">
        <v>34103.222999999998</v>
      </c>
      <c r="D2972" s="36">
        <v>34103.222999999998</v>
      </c>
      <c r="E2972" s="36">
        <v>34103.222999999998</v>
      </c>
      <c r="F2972" s="36">
        <v>34103.222999999998</v>
      </c>
      <c r="G2972" s="36">
        <v>34103.222999999998</v>
      </c>
      <c r="H2972" s="36">
        <v>34103.222999999998</v>
      </c>
      <c r="I2972" s="36">
        <v>34103.222999999998</v>
      </c>
      <c r="J2972" s="36">
        <v>34103.222999999998</v>
      </c>
      <c r="K2972" s="36">
        <v>34103.222999999998</v>
      </c>
      <c r="L2972" s="36">
        <v>34103.222999999998</v>
      </c>
      <c r="M2972" s="36">
        <v>34103.222999999998</v>
      </c>
      <c r="N2972" s="36">
        <v>34103.222999999998</v>
      </c>
      <c r="O2972" s="36">
        <v>34103.222999999998</v>
      </c>
      <c r="P2972" s="36">
        <v>34103.222999999998</v>
      </c>
      <c r="Q2972" s="36">
        <v>34103.222999999998</v>
      </c>
      <c r="R2972" s="36">
        <v>34103.222999999998</v>
      </c>
      <c r="S2972" s="36">
        <v>34103.222999999998</v>
      </c>
    </row>
    <row r="2973" spans="2:19">
      <c r="B2973" s="6">
        <v>1997</v>
      </c>
      <c r="C2973" s="36">
        <v>53012.123999999996</v>
      </c>
      <c r="D2973" s="36">
        <v>53012.123999999996</v>
      </c>
      <c r="E2973" s="36">
        <v>53012.123999999996</v>
      </c>
      <c r="F2973" s="36">
        <v>53012.123999999996</v>
      </c>
      <c r="G2973" s="36">
        <v>53012.123999999996</v>
      </c>
      <c r="H2973" s="36">
        <v>53012.123999999996</v>
      </c>
      <c r="I2973" s="36">
        <v>53012.123999999996</v>
      </c>
      <c r="J2973" s="36">
        <v>53012.123999999996</v>
      </c>
      <c r="K2973" s="36">
        <v>53012.123999999996</v>
      </c>
      <c r="L2973" s="36">
        <v>53012.123999999996</v>
      </c>
      <c r="M2973" s="36">
        <v>53012.123999999996</v>
      </c>
      <c r="N2973" s="36">
        <v>53012.123999999996</v>
      </c>
      <c r="O2973" s="36">
        <v>53012.123999999996</v>
      </c>
      <c r="P2973" s="36">
        <v>53012.123999999996</v>
      </c>
      <c r="Q2973" s="36">
        <v>53012.123999999996</v>
      </c>
      <c r="R2973" s="36">
        <v>53012.123999999996</v>
      </c>
      <c r="S2973" s="36">
        <v>53012.123999999996</v>
      </c>
    </row>
    <row r="2974" spans="2:19">
      <c r="B2974" s="6">
        <v>1996</v>
      </c>
      <c r="C2974" s="36">
        <v>26923.023000000001</v>
      </c>
      <c r="D2974" s="36">
        <v>26923.023000000001</v>
      </c>
      <c r="E2974" s="36">
        <v>26923.023000000001</v>
      </c>
      <c r="F2974" s="36">
        <v>26923.023000000001</v>
      </c>
      <c r="G2974" s="36">
        <v>26923.023000000001</v>
      </c>
      <c r="H2974" s="36">
        <v>26923.023000000001</v>
      </c>
      <c r="I2974" s="36">
        <v>26923.023000000001</v>
      </c>
      <c r="J2974" s="36">
        <v>26923.023000000001</v>
      </c>
      <c r="K2974" s="36">
        <v>26923.023000000001</v>
      </c>
      <c r="L2974" s="36">
        <v>26923.023000000001</v>
      </c>
      <c r="M2974" s="36">
        <v>26923.023000000001</v>
      </c>
      <c r="N2974" s="36">
        <v>26923.023000000001</v>
      </c>
      <c r="O2974" s="36">
        <v>26923.023000000001</v>
      </c>
      <c r="P2974" s="36">
        <v>26923.023000000001</v>
      </c>
      <c r="Q2974" s="36">
        <v>26923.023000000001</v>
      </c>
      <c r="R2974" s="36">
        <v>26923.023000000001</v>
      </c>
      <c r="S2974" s="36">
        <v>26923.023000000001</v>
      </c>
    </row>
    <row r="2975" spans="2:19">
      <c r="B2975" s="6">
        <v>1995</v>
      </c>
      <c r="C2975" s="36">
        <v>70858.17</v>
      </c>
      <c r="D2975" s="36">
        <v>70858.17</v>
      </c>
      <c r="E2975" s="36">
        <v>70858.17</v>
      </c>
      <c r="F2975" s="36">
        <v>70858.17</v>
      </c>
      <c r="G2975" s="36">
        <v>70858.17</v>
      </c>
      <c r="H2975" s="36">
        <v>70858.17</v>
      </c>
      <c r="I2975" s="36">
        <v>70858.17</v>
      </c>
      <c r="J2975" s="36">
        <v>70858.17</v>
      </c>
      <c r="K2975" s="36">
        <v>70858.17</v>
      </c>
      <c r="L2975" s="36">
        <v>70858.17</v>
      </c>
      <c r="M2975" s="36">
        <v>70858.17</v>
      </c>
      <c r="N2975" s="36">
        <v>70858.17</v>
      </c>
      <c r="O2975" s="36">
        <v>70858.17</v>
      </c>
      <c r="P2975" s="36">
        <v>70858.17</v>
      </c>
      <c r="Q2975" s="36">
        <v>70858.17</v>
      </c>
      <c r="R2975" s="36">
        <v>70858.17</v>
      </c>
      <c r="S2975" s="36">
        <v>70858.17</v>
      </c>
    </row>
    <row r="2976" spans="2:19">
      <c r="B2976" s="6">
        <v>1994</v>
      </c>
      <c r="C2976" s="36">
        <v>28391.346000000001</v>
      </c>
      <c r="D2976" s="36">
        <v>28391.346000000001</v>
      </c>
      <c r="E2976" s="36">
        <v>28391.346000000001</v>
      </c>
      <c r="F2976" s="36">
        <v>28391.346000000001</v>
      </c>
      <c r="G2976" s="36">
        <v>28391.346000000001</v>
      </c>
      <c r="H2976" s="36">
        <v>28391.346000000001</v>
      </c>
      <c r="I2976" s="36">
        <v>28391.346000000001</v>
      </c>
      <c r="J2976" s="36">
        <v>28391.346000000001</v>
      </c>
      <c r="K2976" s="36">
        <v>28391.346000000001</v>
      </c>
      <c r="L2976" s="36">
        <v>28391.346000000001</v>
      </c>
      <c r="M2976" s="36">
        <v>28391.346000000001</v>
      </c>
      <c r="N2976" s="36">
        <v>28391.346000000001</v>
      </c>
      <c r="O2976" s="36">
        <v>28391.346000000001</v>
      </c>
      <c r="P2976" s="36">
        <v>28391.346000000001</v>
      </c>
      <c r="Q2976" s="36">
        <v>28391.346000000001</v>
      </c>
      <c r="R2976" s="36">
        <v>28391.346000000001</v>
      </c>
      <c r="S2976" s="36">
        <v>28391.346000000001</v>
      </c>
    </row>
    <row r="2977" spans="2:19">
      <c r="B2977" s="6">
        <v>1993</v>
      </c>
      <c r="C2977" s="36">
        <v>47927.754000000001</v>
      </c>
      <c r="D2977" s="36">
        <v>47927.754000000001</v>
      </c>
      <c r="E2977" s="36">
        <v>47927.754000000001</v>
      </c>
      <c r="F2977" s="36">
        <v>47927.754000000001</v>
      </c>
      <c r="G2977" s="36">
        <v>47927.754000000001</v>
      </c>
      <c r="H2977" s="36">
        <v>47927.754000000001</v>
      </c>
      <c r="I2977" s="36">
        <v>47927.754000000001</v>
      </c>
      <c r="J2977" s="36">
        <v>47927.754000000001</v>
      </c>
      <c r="K2977" s="36">
        <v>47927.754000000001</v>
      </c>
      <c r="L2977" s="36">
        <v>47927.754000000001</v>
      </c>
      <c r="M2977" s="36">
        <v>47927.754000000001</v>
      </c>
      <c r="N2977" s="36">
        <v>47927.754000000001</v>
      </c>
      <c r="O2977" s="36">
        <v>47927.754000000001</v>
      </c>
      <c r="P2977" s="36">
        <v>47927.754000000001</v>
      </c>
      <c r="Q2977" s="36">
        <v>47927.754000000001</v>
      </c>
      <c r="R2977" s="36">
        <v>47927.754000000001</v>
      </c>
      <c r="S2977" s="36">
        <v>47927.754000000001</v>
      </c>
    </row>
    <row r="2978" spans="2:19">
      <c r="B2978" s="6">
        <v>1992</v>
      </c>
      <c r="C2978" s="36">
        <v>34764.597000000002</v>
      </c>
      <c r="D2978" s="36">
        <v>34764.597000000002</v>
      </c>
      <c r="E2978" s="36">
        <v>34764.597000000002</v>
      </c>
      <c r="F2978" s="36">
        <v>34764.597000000002</v>
      </c>
      <c r="G2978" s="36">
        <v>34764.597000000002</v>
      </c>
      <c r="H2978" s="36">
        <v>34764.597000000002</v>
      </c>
      <c r="I2978" s="36">
        <v>34764.597000000002</v>
      </c>
      <c r="J2978" s="36">
        <v>34764.597000000002</v>
      </c>
      <c r="K2978" s="36">
        <v>34764.597000000002</v>
      </c>
      <c r="L2978" s="36">
        <v>34764.597000000002</v>
      </c>
      <c r="M2978" s="36">
        <v>34764.597000000002</v>
      </c>
      <c r="N2978" s="36">
        <v>34764.597000000002</v>
      </c>
      <c r="O2978" s="36">
        <v>34764.597000000002</v>
      </c>
      <c r="P2978" s="36">
        <v>34764.597000000002</v>
      </c>
      <c r="Q2978" s="36">
        <v>34764.597000000002</v>
      </c>
      <c r="R2978" s="36">
        <v>34764.597000000002</v>
      </c>
      <c r="S2978" s="36">
        <v>34764.597000000002</v>
      </c>
    </row>
    <row r="2979" spans="2:19">
      <c r="B2979" s="6">
        <v>1991</v>
      </c>
      <c r="C2979" s="36">
        <v>29603.124</v>
      </c>
      <c r="D2979" s="36">
        <v>29603.124</v>
      </c>
      <c r="E2979" s="36">
        <v>29603.124</v>
      </c>
      <c r="F2979" s="36">
        <v>29603.124</v>
      </c>
      <c r="G2979" s="36">
        <v>29603.124</v>
      </c>
      <c r="H2979" s="36">
        <v>29603.124</v>
      </c>
      <c r="I2979" s="36">
        <v>29603.124</v>
      </c>
      <c r="J2979" s="36">
        <v>29603.124</v>
      </c>
      <c r="K2979" s="36">
        <v>29603.124</v>
      </c>
      <c r="L2979" s="36">
        <v>29603.124</v>
      </c>
      <c r="M2979" s="36">
        <v>29603.124</v>
      </c>
      <c r="N2979" s="36">
        <v>29603.124</v>
      </c>
      <c r="O2979" s="36">
        <v>29603.124</v>
      </c>
      <c r="P2979" s="36">
        <v>29603.124</v>
      </c>
      <c r="Q2979" s="36">
        <v>29603.124</v>
      </c>
      <c r="R2979" s="36">
        <v>29603.124</v>
      </c>
      <c r="S2979" s="36">
        <v>29603.124</v>
      </c>
    </row>
    <row r="2980" spans="2:19">
      <c r="B2980" s="6">
        <v>1990</v>
      </c>
      <c r="C2980" s="36">
        <v>37895.823000000004</v>
      </c>
      <c r="D2980" s="36">
        <v>37895.823000000004</v>
      </c>
      <c r="E2980" s="36">
        <v>37895.823000000004</v>
      </c>
      <c r="F2980" s="36">
        <v>37895.823000000004</v>
      </c>
      <c r="G2980" s="36">
        <v>37895.823000000004</v>
      </c>
      <c r="H2980" s="36">
        <v>37895.823000000004</v>
      </c>
      <c r="I2980" s="36">
        <v>37895.823000000004</v>
      </c>
      <c r="J2980" s="36">
        <v>37895.823000000004</v>
      </c>
      <c r="K2980" s="36">
        <v>37895.823000000004</v>
      </c>
      <c r="L2980" s="36">
        <v>37895.823000000004</v>
      </c>
      <c r="M2980" s="36">
        <v>37895.823000000004</v>
      </c>
      <c r="N2980" s="36">
        <v>37895.823000000004</v>
      </c>
      <c r="O2980" s="36">
        <v>37895.823000000004</v>
      </c>
      <c r="P2980" s="36">
        <v>37895.823000000004</v>
      </c>
      <c r="Q2980" s="36">
        <v>37895.823000000004</v>
      </c>
      <c r="R2980" s="36">
        <v>37895.823000000004</v>
      </c>
      <c r="S2980" s="36">
        <v>37895.823000000004</v>
      </c>
    </row>
    <row r="2981" spans="2:19">
      <c r="B2981" s="6">
        <v>1989</v>
      </c>
      <c r="C2981" s="36">
        <v>47382.759000000005</v>
      </c>
      <c r="D2981" s="36">
        <v>47382.759000000005</v>
      </c>
      <c r="E2981" s="36">
        <v>47382.759000000005</v>
      </c>
      <c r="F2981" s="36">
        <v>47382.759000000005</v>
      </c>
      <c r="G2981" s="36">
        <v>47382.759000000005</v>
      </c>
      <c r="H2981" s="36">
        <v>47382.759000000005</v>
      </c>
      <c r="I2981" s="36">
        <v>47382.759000000005</v>
      </c>
      <c r="J2981" s="36">
        <v>47382.759000000005</v>
      </c>
      <c r="K2981" s="36">
        <v>47382.759000000005</v>
      </c>
      <c r="L2981" s="36">
        <v>47382.759000000005</v>
      </c>
      <c r="M2981" s="36">
        <v>47382.759000000005</v>
      </c>
      <c r="N2981" s="36">
        <v>47382.759000000005</v>
      </c>
      <c r="O2981" s="36">
        <v>47382.759000000005</v>
      </c>
      <c r="P2981" s="36">
        <v>47382.759000000005</v>
      </c>
      <c r="Q2981" s="36">
        <v>47382.759000000005</v>
      </c>
      <c r="R2981" s="36">
        <v>47382.759000000005</v>
      </c>
      <c r="S2981" s="36">
        <v>47382.759000000005</v>
      </c>
    </row>
    <row r="2982" spans="2:19">
      <c r="B2982" s="6">
        <v>1988</v>
      </c>
      <c r="C2982" s="36">
        <v>38705.444999999992</v>
      </c>
      <c r="D2982" s="36">
        <v>38705.444999999992</v>
      </c>
      <c r="E2982" s="36">
        <v>38705.444999999992</v>
      </c>
      <c r="F2982" s="36">
        <v>38705.444999999992</v>
      </c>
      <c r="G2982" s="36">
        <v>38705.444999999992</v>
      </c>
      <c r="H2982" s="36">
        <v>38705.444999999992</v>
      </c>
      <c r="I2982" s="36">
        <v>38705.444999999992</v>
      </c>
      <c r="J2982" s="36">
        <v>38705.444999999992</v>
      </c>
      <c r="K2982" s="36">
        <v>38705.444999999992</v>
      </c>
      <c r="L2982" s="36">
        <v>38705.444999999992</v>
      </c>
      <c r="M2982" s="36">
        <v>38705.444999999992</v>
      </c>
      <c r="N2982" s="36">
        <v>38705.444999999992</v>
      </c>
      <c r="O2982" s="36">
        <v>38705.444999999992</v>
      </c>
      <c r="P2982" s="36">
        <v>38705.444999999992</v>
      </c>
      <c r="Q2982" s="36">
        <v>38705.444999999992</v>
      </c>
      <c r="R2982" s="36">
        <v>38705.444999999992</v>
      </c>
      <c r="S2982" s="36">
        <v>38705.444999999992</v>
      </c>
    </row>
    <row r="2983" spans="2:19">
      <c r="B2983" s="6">
        <v>1987</v>
      </c>
      <c r="C2983" s="36">
        <v>30459.437999999998</v>
      </c>
      <c r="D2983" s="36">
        <v>30459.437999999998</v>
      </c>
      <c r="E2983" s="36">
        <v>30459.437999999998</v>
      </c>
      <c r="F2983" s="36">
        <v>30459.437999999998</v>
      </c>
      <c r="G2983" s="36">
        <v>30459.437999999998</v>
      </c>
      <c r="H2983" s="36">
        <v>30459.437999999998</v>
      </c>
      <c r="I2983" s="36">
        <v>30459.437999999998</v>
      </c>
      <c r="J2983" s="36">
        <v>30459.437999999998</v>
      </c>
      <c r="K2983" s="36">
        <v>30459.437999999998</v>
      </c>
      <c r="L2983" s="36">
        <v>30459.437999999998</v>
      </c>
      <c r="M2983" s="36">
        <v>30459.437999999998</v>
      </c>
      <c r="N2983" s="36">
        <v>30459.437999999998</v>
      </c>
      <c r="O2983" s="36">
        <v>30459.437999999998</v>
      </c>
      <c r="P2983" s="36">
        <v>30459.437999999998</v>
      </c>
      <c r="Q2983" s="36">
        <v>30459.437999999998</v>
      </c>
      <c r="R2983" s="36">
        <v>30459.437999999998</v>
      </c>
      <c r="S2983" s="36">
        <v>30459.437999999998</v>
      </c>
    </row>
    <row r="2984" spans="2:19">
      <c r="B2984" s="6">
        <v>1986</v>
      </c>
      <c r="C2984" s="36">
        <v>42536.574000000001</v>
      </c>
      <c r="D2984" s="36">
        <v>42536.574000000001</v>
      </c>
      <c r="E2984" s="36">
        <v>42536.574000000001</v>
      </c>
      <c r="F2984" s="36">
        <v>42536.574000000001</v>
      </c>
      <c r="G2984" s="36">
        <v>42536.574000000001</v>
      </c>
      <c r="H2984" s="36">
        <v>42536.574000000001</v>
      </c>
      <c r="I2984" s="36">
        <v>42536.574000000001</v>
      </c>
      <c r="J2984" s="36">
        <v>42536.574000000001</v>
      </c>
      <c r="K2984" s="36">
        <v>42536.574000000001</v>
      </c>
      <c r="L2984" s="36">
        <v>42536.574000000001</v>
      </c>
      <c r="M2984" s="36">
        <v>42536.574000000001</v>
      </c>
      <c r="N2984" s="36">
        <v>42536.574000000001</v>
      </c>
      <c r="O2984" s="36">
        <v>42536.574000000001</v>
      </c>
      <c r="P2984" s="36">
        <v>42536.574000000001</v>
      </c>
      <c r="Q2984" s="36">
        <v>42536.574000000001</v>
      </c>
      <c r="R2984" s="36">
        <v>42536.574000000001</v>
      </c>
      <c r="S2984" s="36">
        <v>42536.574000000001</v>
      </c>
    </row>
    <row r="2985" spans="2:19">
      <c r="B2985" s="6">
        <v>1985</v>
      </c>
      <c r="C2985" s="36">
        <v>24039.72</v>
      </c>
      <c r="D2985" s="36">
        <v>24039.72</v>
      </c>
      <c r="E2985" s="36">
        <v>24039.72</v>
      </c>
      <c r="F2985" s="36">
        <v>24039.72</v>
      </c>
      <c r="G2985" s="36">
        <v>24039.72</v>
      </c>
      <c r="H2985" s="36">
        <v>24039.72</v>
      </c>
      <c r="I2985" s="36">
        <v>24039.72</v>
      </c>
      <c r="J2985" s="36">
        <v>24039.72</v>
      </c>
      <c r="K2985" s="36">
        <v>24039.72</v>
      </c>
      <c r="L2985" s="36">
        <v>24039.72</v>
      </c>
      <c r="M2985" s="36">
        <v>24039.72</v>
      </c>
      <c r="N2985" s="36">
        <v>24039.72</v>
      </c>
      <c r="O2985" s="36">
        <v>24039.72</v>
      </c>
      <c r="P2985" s="36">
        <v>24039.72</v>
      </c>
      <c r="Q2985" s="36">
        <v>24039.72</v>
      </c>
      <c r="R2985" s="36">
        <v>24039.72</v>
      </c>
      <c r="S2985" s="36">
        <v>24039.72</v>
      </c>
    </row>
    <row r="2986" spans="2:19">
      <c r="B2986" s="6">
        <v>1984</v>
      </c>
      <c r="C2986" s="36">
        <v>41276.394</v>
      </c>
      <c r="D2986" s="36">
        <v>41276.394</v>
      </c>
      <c r="E2986" s="36">
        <v>41276.394</v>
      </c>
      <c r="F2986" s="36">
        <v>41276.394</v>
      </c>
      <c r="G2986" s="36">
        <v>41276.394</v>
      </c>
      <c r="H2986" s="36">
        <v>41276.394</v>
      </c>
      <c r="I2986" s="36">
        <v>41276.394</v>
      </c>
      <c r="J2986" s="36">
        <v>41276.394</v>
      </c>
      <c r="K2986" s="36">
        <v>41276.394</v>
      </c>
      <c r="L2986" s="36">
        <v>41276.394</v>
      </c>
      <c r="M2986" s="36">
        <v>41276.394</v>
      </c>
      <c r="N2986" s="36">
        <v>41276.394</v>
      </c>
      <c r="O2986" s="36">
        <v>41276.394</v>
      </c>
      <c r="P2986" s="36">
        <v>41276.394</v>
      </c>
      <c r="Q2986" s="36">
        <v>41276.394</v>
      </c>
      <c r="R2986" s="36">
        <v>41276.394</v>
      </c>
      <c r="S2986" s="36">
        <v>41276.394</v>
      </c>
    </row>
    <row r="2987" spans="2:19">
      <c r="B2987" s="6">
        <v>1983</v>
      </c>
      <c r="C2987" s="36">
        <v>40900.994999999995</v>
      </c>
      <c r="D2987" s="36">
        <v>40900.994999999995</v>
      </c>
      <c r="E2987" s="36">
        <v>40900.994999999995</v>
      </c>
      <c r="F2987" s="36">
        <v>40900.994999999995</v>
      </c>
      <c r="G2987" s="36">
        <v>40900.994999999995</v>
      </c>
      <c r="H2987" s="36">
        <v>40900.994999999995</v>
      </c>
      <c r="I2987" s="36">
        <v>40900.994999999995</v>
      </c>
      <c r="J2987" s="36">
        <v>40900.994999999995</v>
      </c>
      <c r="K2987" s="36">
        <v>40900.994999999995</v>
      </c>
      <c r="L2987" s="36">
        <v>40900.994999999995</v>
      </c>
      <c r="M2987" s="36">
        <v>40900.994999999995</v>
      </c>
      <c r="N2987" s="36">
        <v>40900.994999999995</v>
      </c>
      <c r="O2987" s="36">
        <v>40900.994999999995</v>
      </c>
      <c r="P2987" s="36">
        <v>40900.994999999995</v>
      </c>
      <c r="Q2987" s="36">
        <v>40900.994999999995</v>
      </c>
      <c r="R2987" s="36">
        <v>40900.994999999995</v>
      </c>
      <c r="S2987" s="36">
        <v>40900.994999999995</v>
      </c>
    </row>
    <row r="2988" spans="2:19">
      <c r="B2988" s="6">
        <v>1982</v>
      </c>
      <c r="C2988" s="36">
        <v>14055.723000000002</v>
      </c>
      <c r="D2988" s="36">
        <v>14055.723000000002</v>
      </c>
      <c r="E2988" s="36">
        <v>14055.723000000002</v>
      </c>
      <c r="F2988" s="36">
        <v>14055.723000000002</v>
      </c>
      <c r="G2988" s="36">
        <v>14055.723000000002</v>
      </c>
      <c r="H2988" s="36">
        <v>14055.723000000002</v>
      </c>
      <c r="I2988" s="36">
        <v>14055.723000000002</v>
      </c>
      <c r="J2988" s="36">
        <v>14055.723000000002</v>
      </c>
      <c r="K2988" s="36">
        <v>14055.723000000002</v>
      </c>
      <c r="L2988" s="36">
        <v>14055.723000000002</v>
      </c>
      <c r="M2988" s="36">
        <v>14055.723000000002</v>
      </c>
      <c r="N2988" s="36">
        <v>14055.723000000002</v>
      </c>
      <c r="O2988" s="36">
        <v>14055.723000000002</v>
      </c>
      <c r="P2988" s="36">
        <v>14055.723000000002</v>
      </c>
      <c r="Q2988" s="36">
        <v>14055.723000000002</v>
      </c>
      <c r="R2988" s="36">
        <v>14055.723000000002</v>
      </c>
      <c r="S2988" s="36">
        <v>14055.723000000002</v>
      </c>
    </row>
    <row r="2989" spans="2:19">
      <c r="B2989" s="6">
        <v>1981</v>
      </c>
      <c r="C2989" s="36">
        <v>146306.54700000002</v>
      </c>
      <c r="D2989" s="36">
        <v>146306.54700000002</v>
      </c>
      <c r="E2989" s="36">
        <v>146306.54700000002</v>
      </c>
      <c r="F2989" s="36">
        <v>146306.54700000002</v>
      </c>
      <c r="G2989" s="36">
        <v>146306.54700000002</v>
      </c>
      <c r="H2989" s="36">
        <v>146306.54700000002</v>
      </c>
      <c r="I2989" s="36">
        <v>146306.54700000002</v>
      </c>
      <c r="J2989" s="36">
        <v>146306.54700000002</v>
      </c>
      <c r="K2989" s="36">
        <v>146306.54700000002</v>
      </c>
      <c r="L2989" s="36">
        <v>146306.54700000002</v>
      </c>
      <c r="M2989" s="36">
        <v>146306.54700000002</v>
      </c>
      <c r="N2989" s="36">
        <v>146306.54700000002</v>
      </c>
      <c r="O2989" s="36">
        <v>146306.54700000002</v>
      </c>
      <c r="P2989" s="36">
        <v>146306.54700000002</v>
      </c>
      <c r="Q2989" s="36">
        <v>146306.54700000002</v>
      </c>
      <c r="R2989" s="36">
        <v>146306.54700000002</v>
      </c>
      <c r="S2989" s="36">
        <v>146306.54700000002</v>
      </c>
    </row>
    <row r="2990" spans="2:19">
      <c r="B2990" s="6">
        <v>1980</v>
      </c>
      <c r="C2990" s="36">
        <v>25145.352000000003</v>
      </c>
      <c r="D2990" s="36">
        <v>25145.352000000003</v>
      </c>
      <c r="E2990" s="36">
        <v>25145.352000000003</v>
      </c>
      <c r="F2990" s="36">
        <v>25145.352000000003</v>
      </c>
      <c r="G2990" s="36">
        <v>25145.352000000003</v>
      </c>
      <c r="H2990" s="36">
        <v>25145.352000000003</v>
      </c>
      <c r="I2990" s="36">
        <v>25145.352000000003</v>
      </c>
      <c r="J2990" s="36">
        <v>25145.352000000003</v>
      </c>
      <c r="K2990" s="36">
        <v>25145.352000000003</v>
      </c>
      <c r="L2990" s="36">
        <v>25145.352000000003</v>
      </c>
      <c r="M2990" s="36">
        <v>25145.352000000003</v>
      </c>
      <c r="N2990" s="36">
        <v>25145.352000000003</v>
      </c>
      <c r="O2990" s="36">
        <v>25145.352000000003</v>
      </c>
      <c r="P2990" s="36">
        <v>25145.352000000003</v>
      </c>
      <c r="Q2990" s="36">
        <v>25145.352000000003</v>
      </c>
      <c r="R2990" s="36">
        <v>25145.352000000003</v>
      </c>
      <c r="S2990" s="36">
        <v>25145.352000000003</v>
      </c>
    </row>
    <row r="2991" spans="2:19">
      <c r="B2991" s="6">
        <v>1979</v>
      </c>
      <c r="C2991" s="36">
        <v>20234.556</v>
      </c>
      <c r="D2991" s="36">
        <v>20234.556</v>
      </c>
      <c r="E2991" s="36">
        <v>20234.556</v>
      </c>
      <c r="F2991" s="36">
        <v>20234.556</v>
      </c>
      <c r="G2991" s="36">
        <v>20234.556</v>
      </c>
      <c r="H2991" s="36">
        <v>20234.556</v>
      </c>
      <c r="I2991" s="36">
        <v>20234.556</v>
      </c>
      <c r="J2991" s="36">
        <v>20234.556</v>
      </c>
      <c r="K2991" s="36">
        <v>20234.556</v>
      </c>
      <c r="L2991" s="36">
        <v>20234.556</v>
      </c>
      <c r="M2991" s="36">
        <v>20234.556</v>
      </c>
      <c r="N2991" s="36">
        <v>20234.556</v>
      </c>
      <c r="O2991" s="36">
        <v>20234.556</v>
      </c>
      <c r="P2991" s="36">
        <v>20234.556</v>
      </c>
      <c r="Q2991" s="36">
        <v>20234.556</v>
      </c>
      <c r="R2991" s="36">
        <v>20234.556</v>
      </c>
      <c r="S2991" s="36">
        <v>20234.556</v>
      </c>
    </row>
    <row r="2992" spans="2:19">
      <c r="B2992" s="6">
        <v>1978</v>
      </c>
      <c r="C2992" s="36">
        <v>15950.952000000001</v>
      </c>
      <c r="D2992" s="36">
        <v>15950.952000000001</v>
      </c>
      <c r="E2992" s="36">
        <v>15950.952000000001</v>
      </c>
      <c r="F2992" s="36">
        <v>15950.952000000001</v>
      </c>
      <c r="G2992" s="36">
        <v>15950.952000000001</v>
      </c>
      <c r="H2992" s="36">
        <v>15950.952000000001</v>
      </c>
      <c r="I2992" s="36">
        <v>15950.952000000001</v>
      </c>
      <c r="J2992" s="36">
        <v>15950.952000000001</v>
      </c>
      <c r="K2992" s="36">
        <v>15950.952000000001</v>
      </c>
      <c r="L2992" s="36">
        <v>15950.952000000001</v>
      </c>
      <c r="M2992" s="36">
        <v>15950.952000000001</v>
      </c>
      <c r="N2992" s="36">
        <v>15950.952000000001</v>
      </c>
      <c r="O2992" s="36">
        <v>15950.952000000001</v>
      </c>
      <c r="P2992" s="36">
        <v>15950.952000000001</v>
      </c>
      <c r="Q2992" s="36">
        <v>15950.952000000001</v>
      </c>
      <c r="R2992" s="36">
        <v>15950.952000000001</v>
      </c>
      <c r="S2992" s="36">
        <v>15950.952000000001</v>
      </c>
    </row>
    <row r="2993" spans="2:19">
      <c r="B2993" s="6">
        <v>1977</v>
      </c>
      <c r="C2993" s="36">
        <v>18977.084999999999</v>
      </c>
      <c r="D2993" s="36">
        <v>18977.084999999999</v>
      </c>
      <c r="E2993" s="36">
        <v>18977.084999999999</v>
      </c>
      <c r="F2993" s="36">
        <v>18977.084999999999</v>
      </c>
      <c r="G2993" s="36">
        <v>18977.084999999999</v>
      </c>
      <c r="H2993" s="36">
        <v>18977.084999999999</v>
      </c>
      <c r="I2993" s="36">
        <v>18977.084999999999</v>
      </c>
      <c r="J2993" s="36">
        <v>18977.084999999999</v>
      </c>
      <c r="K2993" s="36">
        <v>18977.084999999999</v>
      </c>
      <c r="L2993" s="36">
        <v>18977.084999999999</v>
      </c>
      <c r="M2993" s="36">
        <v>18977.084999999999</v>
      </c>
      <c r="N2993" s="36">
        <v>18977.084999999999</v>
      </c>
      <c r="O2993" s="36">
        <v>18977.084999999999</v>
      </c>
      <c r="P2993" s="36">
        <v>18977.084999999999</v>
      </c>
      <c r="Q2993" s="36">
        <v>18977.084999999999</v>
      </c>
      <c r="R2993" s="36">
        <v>18977.084999999999</v>
      </c>
      <c r="S2993" s="36">
        <v>18977.084999999999</v>
      </c>
    </row>
    <row r="2994" spans="2:19">
      <c r="B2994" s="6">
        <v>1976</v>
      </c>
      <c r="C2994" s="36">
        <v>17495.991000000002</v>
      </c>
      <c r="D2994" s="36">
        <v>17495.991000000002</v>
      </c>
      <c r="E2994" s="36">
        <v>17495.991000000002</v>
      </c>
      <c r="F2994" s="36">
        <v>17495.991000000002</v>
      </c>
      <c r="G2994" s="36">
        <v>17495.991000000002</v>
      </c>
      <c r="H2994" s="36">
        <v>17495.991000000002</v>
      </c>
      <c r="I2994" s="36">
        <v>17495.991000000002</v>
      </c>
      <c r="J2994" s="36">
        <v>17495.991000000002</v>
      </c>
      <c r="K2994" s="36">
        <v>17495.991000000002</v>
      </c>
      <c r="L2994" s="36">
        <v>17495.991000000002</v>
      </c>
      <c r="M2994" s="36">
        <v>17495.991000000002</v>
      </c>
      <c r="N2994" s="36">
        <v>17495.991000000002</v>
      </c>
      <c r="O2994" s="36">
        <v>17495.991000000002</v>
      </c>
      <c r="P2994" s="36">
        <v>17495.991000000002</v>
      </c>
      <c r="Q2994" s="36">
        <v>17495.991000000002</v>
      </c>
      <c r="R2994" s="36">
        <v>17495.991000000002</v>
      </c>
      <c r="S2994" s="36">
        <v>17495.991000000002</v>
      </c>
    </row>
    <row r="2995" spans="2:19">
      <c r="B2995" s="6">
        <v>1975</v>
      </c>
      <c r="C2995" s="36">
        <v>15416.1</v>
      </c>
      <c r="D2995" s="36">
        <v>15416.1</v>
      </c>
      <c r="E2995" s="36">
        <v>15416.1</v>
      </c>
      <c r="F2995" s="36">
        <v>15416.1</v>
      </c>
      <c r="G2995" s="36">
        <v>15416.1</v>
      </c>
      <c r="H2995" s="36">
        <v>15416.1</v>
      </c>
      <c r="I2995" s="36">
        <v>15416.1</v>
      </c>
      <c r="J2995" s="36">
        <v>15416.1</v>
      </c>
      <c r="K2995" s="36">
        <v>15416.1</v>
      </c>
      <c r="L2995" s="36">
        <v>15416.1</v>
      </c>
      <c r="M2995" s="36">
        <v>15416.1</v>
      </c>
      <c r="N2995" s="36">
        <v>15416.1</v>
      </c>
      <c r="O2995" s="36">
        <v>15416.1</v>
      </c>
      <c r="P2995" s="36">
        <v>15416.1</v>
      </c>
      <c r="Q2995" s="36">
        <v>15416.1</v>
      </c>
      <c r="R2995" s="36">
        <v>15416.1</v>
      </c>
      <c r="S2995" s="36">
        <v>15416.1</v>
      </c>
    </row>
    <row r="2996" spans="2:19">
      <c r="B2996" s="6">
        <v>1974</v>
      </c>
      <c r="C2996" s="36">
        <v>14200.919999999998</v>
      </c>
      <c r="D2996" s="36">
        <v>14200.919999999998</v>
      </c>
      <c r="E2996" s="36">
        <v>14200.919999999998</v>
      </c>
      <c r="F2996" s="36">
        <v>14200.919999999998</v>
      </c>
      <c r="G2996" s="36">
        <v>14200.919999999998</v>
      </c>
      <c r="H2996" s="36">
        <v>14200.919999999998</v>
      </c>
      <c r="I2996" s="36">
        <v>14200.919999999998</v>
      </c>
      <c r="J2996" s="36">
        <v>14200.919999999998</v>
      </c>
      <c r="K2996" s="36">
        <v>14200.919999999998</v>
      </c>
      <c r="L2996" s="36">
        <v>14200.919999999998</v>
      </c>
      <c r="M2996" s="36">
        <v>14200.919999999998</v>
      </c>
      <c r="N2996" s="36">
        <v>14200.919999999998</v>
      </c>
      <c r="O2996" s="36">
        <v>14200.919999999998</v>
      </c>
      <c r="P2996" s="36">
        <v>14200.919999999998</v>
      </c>
      <c r="Q2996" s="36">
        <v>14200.919999999998</v>
      </c>
      <c r="R2996" s="36">
        <v>14200.919999999998</v>
      </c>
      <c r="S2996" s="36">
        <v>14200.919999999998</v>
      </c>
    </row>
    <row r="2997" spans="2:19">
      <c r="B2997" s="6">
        <v>1973</v>
      </c>
      <c r="C2997" s="36">
        <v>5082.192</v>
      </c>
      <c r="D2997" s="36">
        <v>5082.192</v>
      </c>
      <c r="E2997" s="36">
        <v>5082.192</v>
      </c>
      <c r="F2997" s="36">
        <v>5082.192</v>
      </c>
      <c r="G2997" s="36">
        <v>5082.192</v>
      </c>
      <c r="H2997" s="36">
        <v>5082.192</v>
      </c>
      <c r="I2997" s="36">
        <v>5082.192</v>
      </c>
      <c r="J2997" s="36">
        <v>5082.192</v>
      </c>
      <c r="K2997" s="36">
        <v>5082.192</v>
      </c>
      <c r="L2997" s="36">
        <v>5082.192</v>
      </c>
      <c r="M2997" s="36">
        <v>5082.192</v>
      </c>
      <c r="N2997" s="36">
        <v>5082.192</v>
      </c>
      <c r="O2997" s="36">
        <v>5082.192</v>
      </c>
      <c r="P2997" s="36">
        <v>5082.192</v>
      </c>
      <c r="Q2997" s="36">
        <v>5082.192</v>
      </c>
      <c r="R2997" s="36">
        <v>5082.192</v>
      </c>
      <c r="S2997" s="36">
        <v>5082.192</v>
      </c>
    </row>
    <row r="2998" spans="2:19">
      <c r="B2998" s="6">
        <v>1972</v>
      </c>
      <c r="C2998" s="36">
        <v>7701.5159999999996</v>
      </c>
      <c r="D2998" s="36">
        <v>7701.5159999999996</v>
      </c>
      <c r="E2998" s="36">
        <v>7701.5159999999996</v>
      </c>
      <c r="F2998" s="36">
        <v>7701.5159999999996</v>
      </c>
      <c r="G2998" s="36">
        <v>7701.5159999999996</v>
      </c>
      <c r="H2998" s="36">
        <v>7701.5159999999996</v>
      </c>
      <c r="I2998" s="36">
        <v>7701.5159999999996</v>
      </c>
      <c r="J2998" s="36">
        <v>7701.5159999999996</v>
      </c>
      <c r="K2998" s="36">
        <v>7701.5159999999996</v>
      </c>
      <c r="L2998" s="36">
        <v>7701.5159999999996</v>
      </c>
      <c r="M2998" s="36">
        <v>7701.5159999999996</v>
      </c>
      <c r="N2998" s="36">
        <v>7701.5159999999996</v>
      </c>
      <c r="O2998" s="36">
        <v>7701.5159999999996</v>
      </c>
      <c r="P2998" s="36">
        <v>7701.5159999999996</v>
      </c>
      <c r="Q2998" s="36">
        <v>7701.5159999999996</v>
      </c>
      <c r="R2998" s="36">
        <v>7701.5159999999996</v>
      </c>
      <c r="S2998" s="36">
        <v>7701.5159999999996</v>
      </c>
    </row>
    <row r="2999" spans="2:19">
      <c r="B2999" s="6">
        <v>1971</v>
      </c>
      <c r="C2999" s="36">
        <v>7265.9159999999993</v>
      </c>
      <c r="D2999" s="36">
        <v>7265.9159999999993</v>
      </c>
      <c r="E2999" s="36">
        <v>7265.9159999999993</v>
      </c>
      <c r="F2999" s="36">
        <v>7265.9159999999993</v>
      </c>
      <c r="G2999" s="36">
        <v>7265.9159999999993</v>
      </c>
      <c r="H2999" s="36">
        <v>7265.9159999999993</v>
      </c>
      <c r="I2999" s="36">
        <v>7265.9159999999993</v>
      </c>
      <c r="J2999" s="36">
        <v>7265.9159999999993</v>
      </c>
      <c r="K2999" s="36">
        <v>7265.9159999999993</v>
      </c>
      <c r="L2999" s="36">
        <v>7265.9159999999993</v>
      </c>
      <c r="M2999" s="36">
        <v>7265.9159999999993</v>
      </c>
      <c r="N2999" s="36">
        <v>7265.9159999999993</v>
      </c>
      <c r="O2999" s="36">
        <v>7265.9159999999993</v>
      </c>
      <c r="P2999" s="36">
        <v>7265.9159999999993</v>
      </c>
      <c r="Q2999" s="36">
        <v>7265.9159999999993</v>
      </c>
      <c r="R2999" s="36">
        <v>7265.9159999999993</v>
      </c>
      <c r="S2999" s="36">
        <v>7265.9159999999993</v>
      </c>
    </row>
    <row r="3000" spans="2:19">
      <c r="B3000" s="6">
        <v>1970</v>
      </c>
      <c r="C3000" s="36">
        <v>7734.0509999999995</v>
      </c>
      <c r="D3000" s="36">
        <v>7734.0509999999995</v>
      </c>
      <c r="E3000" s="36">
        <v>7734.0509999999995</v>
      </c>
      <c r="F3000" s="36">
        <v>7734.0509999999995</v>
      </c>
      <c r="G3000" s="36">
        <v>7734.0509999999995</v>
      </c>
      <c r="H3000" s="36">
        <v>7734.0509999999995</v>
      </c>
      <c r="I3000" s="36">
        <v>7734.0509999999995</v>
      </c>
      <c r="J3000" s="36">
        <v>7734.0509999999995</v>
      </c>
      <c r="K3000" s="36">
        <v>7734.0509999999995</v>
      </c>
      <c r="L3000" s="36">
        <v>7734.0509999999995</v>
      </c>
      <c r="M3000" s="36">
        <v>7734.0509999999995</v>
      </c>
      <c r="N3000" s="36">
        <v>7734.0509999999995</v>
      </c>
      <c r="O3000" s="36">
        <v>7734.0509999999995</v>
      </c>
      <c r="P3000" s="36">
        <v>7734.0509999999995</v>
      </c>
      <c r="Q3000" s="36">
        <v>7734.0509999999995</v>
      </c>
      <c r="R3000" s="36">
        <v>7734.0509999999995</v>
      </c>
      <c r="S3000" s="36">
        <v>7734.0509999999995</v>
      </c>
    </row>
    <row r="3001" spans="2:19">
      <c r="B3001" s="6">
        <v>1969</v>
      </c>
      <c r="C3001" s="36">
        <v>8062.7759999999998</v>
      </c>
      <c r="D3001" s="36">
        <v>8062.7759999999998</v>
      </c>
      <c r="E3001" s="36">
        <v>8062.7759999999998</v>
      </c>
      <c r="F3001" s="36">
        <v>8062.7759999999998</v>
      </c>
      <c r="G3001" s="36">
        <v>8062.7759999999998</v>
      </c>
      <c r="H3001" s="36">
        <v>8062.7759999999998</v>
      </c>
      <c r="I3001" s="36">
        <v>8062.7759999999998</v>
      </c>
      <c r="J3001" s="36">
        <v>8062.7759999999998</v>
      </c>
      <c r="K3001" s="36">
        <v>8062.7759999999998</v>
      </c>
      <c r="L3001" s="36">
        <v>8062.7759999999998</v>
      </c>
      <c r="M3001" s="36">
        <v>8062.7759999999998</v>
      </c>
      <c r="N3001" s="36">
        <v>8062.7759999999998</v>
      </c>
      <c r="O3001" s="36">
        <v>8062.7759999999998</v>
      </c>
      <c r="P3001" s="36">
        <v>8062.7759999999998</v>
      </c>
      <c r="Q3001" s="36">
        <v>8062.7759999999998</v>
      </c>
      <c r="R3001" s="36">
        <v>8062.7759999999998</v>
      </c>
      <c r="S3001" s="36">
        <v>8062.7759999999998</v>
      </c>
    </row>
    <row r="3002" spans="2:19">
      <c r="B3002" s="6">
        <v>1968</v>
      </c>
      <c r="C3002" s="36">
        <v>9757.5120000000006</v>
      </c>
      <c r="D3002" s="36">
        <v>9757.5120000000006</v>
      </c>
      <c r="E3002" s="36">
        <v>9757.5120000000006</v>
      </c>
      <c r="F3002" s="36">
        <v>9757.5120000000006</v>
      </c>
      <c r="G3002" s="36">
        <v>9757.5120000000006</v>
      </c>
      <c r="H3002" s="36">
        <v>9757.5120000000006</v>
      </c>
      <c r="I3002" s="36">
        <v>9757.5120000000006</v>
      </c>
      <c r="J3002" s="36">
        <v>9757.5120000000006</v>
      </c>
      <c r="K3002" s="36">
        <v>9757.5120000000006</v>
      </c>
      <c r="L3002" s="36">
        <v>9757.5120000000006</v>
      </c>
      <c r="M3002" s="36">
        <v>9757.5120000000006</v>
      </c>
      <c r="N3002" s="36">
        <v>9757.5120000000006</v>
      </c>
      <c r="O3002" s="36">
        <v>9757.5120000000006</v>
      </c>
      <c r="P3002" s="36">
        <v>9757.5120000000006</v>
      </c>
      <c r="Q3002" s="36">
        <v>9757.5120000000006</v>
      </c>
      <c r="R3002" s="36">
        <v>9757.5120000000006</v>
      </c>
      <c r="S3002" s="36">
        <v>9757.5120000000006</v>
      </c>
    </row>
    <row r="3003" spans="2:19">
      <c r="B3003" s="6">
        <v>1967</v>
      </c>
      <c r="C3003" s="36">
        <v>2508.9299999999998</v>
      </c>
      <c r="D3003" s="36">
        <v>2508.9299999999998</v>
      </c>
      <c r="E3003" s="36">
        <v>2508.9299999999998</v>
      </c>
      <c r="F3003" s="36">
        <v>2508.9299999999998</v>
      </c>
      <c r="G3003" s="36">
        <v>2508.9299999999998</v>
      </c>
      <c r="H3003" s="36">
        <v>2508.9299999999998</v>
      </c>
      <c r="I3003" s="36">
        <v>2508.9299999999998</v>
      </c>
      <c r="J3003" s="36">
        <v>2508.9299999999998</v>
      </c>
      <c r="K3003" s="36">
        <v>2508.9299999999998</v>
      </c>
      <c r="L3003" s="36">
        <v>2508.9299999999998</v>
      </c>
      <c r="M3003" s="36">
        <v>2508.9299999999998</v>
      </c>
      <c r="N3003" s="36">
        <v>2508.9299999999998</v>
      </c>
      <c r="O3003" s="36">
        <v>2508.9299999999998</v>
      </c>
      <c r="P3003" s="36">
        <v>2508.9299999999998</v>
      </c>
      <c r="Q3003" s="36">
        <v>2508.9299999999998</v>
      </c>
      <c r="R3003" s="36">
        <v>2508.9299999999998</v>
      </c>
      <c r="S3003" s="36">
        <v>2508.9299999999998</v>
      </c>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f>1891.78+1.2</f>
        <v>1892.98</v>
      </c>
      <c r="D3017" s="36">
        <f t="shared" ref="D3017:R3017" si="77">1891.78+1.2</f>
        <v>1892.98</v>
      </c>
      <c r="E3017" s="36">
        <f t="shared" si="77"/>
        <v>1892.98</v>
      </c>
      <c r="F3017" s="36">
        <f t="shared" si="77"/>
        <v>1892.98</v>
      </c>
      <c r="G3017" s="36">
        <f t="shared" si="77"/>
        <v>1892.98</v>
      </c>
      <c r="H3017" s="36">
        <f t="shared" si="77"/>
        <v>1892.98</v>
      </c>
      <c r="I3017" s="36">
        <f t="shared" si="77"/>
        <v>1892.98</v>
      </c>
      <c r="J3017" s="36">
        <f t="shared" si="77"/>
        <v>1892.98</v>
      </c>
      <c r="K3017" s="36">
        <f t="shared" si="77"/>
        <v>1892.98</v>
      </c>
      <c r="L3017" s="36">
        <f t="shared" si="77"/>
        <v>1892.98</v>
      </c>
      <c r="M3017" s="36">
        <f t="shared" si="77"/>
        <v>1892.98</v>
      </c>
      <c r="N3017" s="36">
        <f t="shared" si="77"/>
        <v>1892.98</v>
      </c>
      <c r="O3017" s="36">
        <f t="shared" si="77"/>
        <v>1892.98</v>
      </c>
      <c r="P3017" s="36">
        <f t="shared" si="77"/>
        <v>1892.98</v>
      </c>
      <c r="Q3017" s="36">
        <f t="shared" si="77"/>
        <v>1892.98</v>
      </c>
      <c r="R3017" s="36">
        <f t="shared" si="77"/>
        <v>1892.98</v>
      </c>
      <c r="S3017" s="36">
        <v>0</v>
      </c>
    </row>
    <row r="3018" spans="2:19">
      <c r="B3018" s="6">
        <v>1952</v>
      </c>
      <c r="C3018" s="36">
        <f>3093.32+0.69</f>
        <v>3094.01</v>
      </c>
      <c r="D3018" s="36">
        <f t="shared" ref="D3018:R3018" si="78">3093.32+0.69</f>
        <v>3094.01</v>
      </c>
      <c r="E3018" s="36">
        <f t="shared" si="78"/>
        <v>3094.01</v>
      </c>
      <c r="F3018" s="36">
        <f t="shared" si="78"/>
        <v>3094.01</v>
      </c>
      <c r="G3018" s="36">
        <f t="shared" si="78"/>
        <v>3094.01</v>
      </c>
      <c r="H3018" s="36">
        <f t="shared" si="78"/>
        <v>3094.01</v>
      </c>
      <c r="I3018" s="36">
        <f t="shared" si="78"/>
        <v>3094.01</v>
      </c>
      <c r="J3018" s="36">
        <f t="shared" si="78"/>
        <v>3094.01</v>
      </c>
      <c r="K3018" s="36">
        <f t="shared" si="78"/>
        <v>3094.01</v>
      </c>
      <c r="L3018" s="36">
        <f t="shared" si="78"/>
        <v>3094.01</v>
      </c>
      <c r="M3018" s="36">
        <f t="shared" si="78"/>
        <v>3094.01</v>
      </c>
      <c r="N3018" s="36">
        <f t="shared" si="78"/>
        <v>3094.01</v>
      </c>
      <c r="O3018" s="36">
        <f t="shared" si="78"/>
        <v>3094.01</v>
      </c>
      <c r="P3018" s="36">
        <f t="shared" si="78"/>
        <v>3094.01</v>
      </c>
      <c r="Q3018" s="36">
        <f t="shared" si="78"/>
        <v>3094.01</v>
      </c>
      <c r="R3018" s="36">
        <f t="shared" si="78"/>
        <v>3094.01</v>
      </c>
      <c r="S3018" s="36">
        <v>0</v>
      </c>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1256672.4219999998</v>
      </c>
      <c r="D3041" s="11">
        <f>SUM(D2963:D3040)</f>
        <v>1281783.0019999999</v>
      </c>
      <c r="E3041" s="11">
        <f>SUM(E2962:E3040)</f>
        <v>1384100.7920000001</v>
      </c>
      <c r="F3041" s="11">
        <f>SUM(F2961:F3040)</f>
        <v>1437670.122</v>
      </c>
      <c r="G3041" s="11">
        <f>SUM(G2960:G3040)</f>
        <v>1481863.5220000003</v>
      </c>
      <c r="H3041" s="11">
        <f>SUM(H2954:H3040)</f>
        <v>1560938.7920000004</v>
      </c>
      <c r="I3041" s="11">
        <f>SUM(I2954:I3040)</f>
        <v>1633693.0520000001</v>
      </c>
      <c r="J3041" s="11">
        <f t="shared" ref="J3041" si="79">SUM(J2954:J3040)</f>
        <v>1724626.5320000006</v>
      </c>
      <c r="K3041" s="11">
        <f>SUM(K2954:K3040)</f>
        <v>1798537.1820000005</v>
      </c>
      <c r="L3041" s="11">
        <f t="shared" ref="L3041" si="80">SUM(L2954:L3040)</f>
        <v>1868203.0620000004</v>
      </c>
      <c r="M3041" s="11">
        <f>SUM(M2954:M3040)</f>
        <v>1894910.6020000004</v>
      </c>
      <c r="N3041" s="11">
        <f>SUM(N2949:N3040)</f>
        <v>1961619.7120000003</v>
      </c>
      <c r="O3041" s="11">
        <f>SUM(O2949:O3040)</f>
        <v>2035768.7420000006</v>
      </c>
      <c r="P3041" s="11">
        <f>SUM(P2949:P3040)</f>
        <v>2107954.1020000004</v>
      </c>
      <c r="Q3041" s="11">
        <f>SUM(Q2949:Q3040)</f>
        <v>2146254.3520000004</v>
      </c>
      <c r="R3041" s="11">
        <f>SUM(R2948:R3040)</f>
        <v>2189188.1920000003</v>
      </c>
      <c r="S3041" s="11">
        <f>SUM(S2948:S3040)</f>
        <v>2271458.6320000002</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81">SUM(J3049:J3135)</f>
        <v>0</v>
      </c>
      <c r="K3136" s="11">
        <f>SUM(K3049:K3135)</f>
        <v>0</v>
      </c>
      <c r="L3136" s="11">
        <f t="shared" ref="L3136" si="8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83">SUM(J3144:J3230)</f>
        <v>0</v>
      </c>
      <c r="K3231" s="11">
        <f>SUM(K3144:K3230)</f>
        <v>0</v>
      </c>
      <c r="L3231" s="11">
        <f t="shared" ref="L3231" si="8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17820.400000000001</v>
      </c>
    </row>
    <row r="3234" spans="1:19">
      <c r="A3234" s="37"/>
      <c r="B3234" s="6">
        <v>2021</v>
      </c>
      <c r="C3234" s="35"/>
      <c r="D3234" s="35"/>
      <c r="E3234" s="35"/>
      <c r="F3234" s="35"/>
      <c r="G3234" s="35"/>
      <c r="H3234" s="35"/>
      <c r="I3234" s="35"/>
      <c r="J3234" s="35"/>
      <c r="K3234" s="35"/>
      <c r="L3234" s="35"/>
      <c r="M3234" s="35"/>
      <c r="N3234" s="35"/>
      <c r="O3234" s="35"/>
      <c r="P3234" s="35"/>
      <c r="Q3234" s="35"/>
      <c r="R3234" s="36">
        <v>5329</v>
      </c>
      <c r="S3234" s="36">
        <v>5329</v>
      </c>
    </row>
    <row r="3235" spans="1:19">
      <c r="B3235" s="6">
        <v>2020</v>
      </c>
      <c r="C3235" s="35"/>
      <c r="D3235" s="35"/>
      <c r="E3235" s="35"/>
      <c r="F3235" s="35"/>
      <c r="G3235" s="35"/>
      <c r="H3235" s="35"/>
      <c r="I3235" s="35"/>
      <c r="J3235" s="35"/>
      <c r="K3235" s="35"/>
      <c r="L3235" s="35"/>
      <c r="M3235" s="35"/>
      <c r="N3235" s="35"/>
      <c r="O3235" s="35"/>
      <c r="P3235" s="35"/>
      <c r="Q3235" s="36">
        <v>11568.59</v>
      </c>
      <c r="R3235" s="36">
        <v>11568.59</v>
      </c>
      <c r="S3235" s="36">
        <v>11568.59</v>
      </c>
    </row>
    <row r="3236" spans="1:19">
      <c r="A3236" s="39"/>
      <c r="B3236" s="6">
        <v>2019</v>
      </c>
      <c r="C3236" s="35"/>
      <c r="D3236" s="35"/>
      <c r="E3236" s="35"/>
      <c r="F3236" s="35"/>
      <c r="G3236" s="35"/>
      <c r="H3236" s="35"/>
      <c r="I3236" s="35"/>
      <c r="J3236" s="35"/>
      <c r="K3236" s="35"/>
      <c r="L3236" s="35"/>
      <c r="M3236" s="35"/>
      <c r="N3236" s="35"/>
      <c r="O3236" s="35"/>
      <c r="P3236" s="36">
        <v>7816.71</v>
      </c>
      <c r="Q3236" s="36">
        <v>7816.71</v>
      </c>
      <c r="R3236" s="36">
        <v>7816.71</v>
      </c>
      <c r="S3236" s="36">
        <v>7816.71</v>
      </c>
    </row>
    <row r="3237" spans="1:19">
      <c r="A3237" s="39"/>
      <c r="B3237" s="6">
        <v>2018</v>
      </c>
      <c r="C3237" s="35"/>
      <c r="D3237" s="35"/>
      <c r="E3237" s="35"/>
      <c r="F3237" s="35"/>
      <c r="G3237" s="35"/>
      <c r="H3237" s="35"/>
      <c r="I3237" s="35"/>
      <c r="J3237" s="35"/>
      <c r="K3237" s="35"/>
      <c r="L3237" s="35"/>
      <c r="M3237" s="35"/>
      <c r="N3237" s="35"/>
      <c r="O3237" s="36">
        <v>4286.3500000000004</v>
      </c>
      <c r="P3237" s="36">
        <v>4286.3500000000004</v>
      </c>
      <c r="Q3237" s="36">
        <v>4286.3500000000004</v>
      </c>
      <c r="R3237" s="36">
        <v>4286.3500000000004</v>
      </c>
      <c r="S3237" s="36">
        <v>4286.3500000000004</v>
      </c>
    </row>
    <row r="3238" spans="1:19">
      <c r="A3238" s="39"/>
      <c r="B3238" s="6">
        <v>2017</v>
      </c>
      <c r="C3238" s="35"/>
      <c r="D3238" s="35"/>
      <c r="E3238" s="35"/>
      <c r="F3238" s="35"/>
      <c r="G3238" s="35"/>
      <c r="H3238" s="35"/>
      <c r="I3238" s="35"/>
      <c r="J3238" s="35"/>
      <c r="K3238" s="35"/>
      <c r="L3238" s="35"/>
      <c r="M3238" s="35"/>
      <c r="N3238" s="36">
        <v>5860.52</v>
      </c>
      <c r="O3238" s="36">
        <v>5860.52</v>
      </c>
      <c r="P3238" s="36">
        <v>5860.52</v>
      </c>
      <c r="Q3238" s="36">
        <v>5860.52</v>
      </c>
      <c r="R3238" s="36">
        <v>5860.52</v>
      </c>
      <c r="S3238" s="36">
        <v>5860.52</v>
      </c>
    </row>
    <row r="3239" spans="1:19">
      <c r="B3239" s="6">
        <v>2016</v>
      </c>
      <c r="C3239" s="35"/>
      <c r="D3239" s="35"/>
      <c r="E3239" s="35"/>
      <c r="F3239" s="35"/>
      <c r="G3239" s="35"/>
      <c r="H3239" s="35"/>
      <c r="I3239" s="35"/>
      <c r="J3239" s="35"/>
      <c r="K3239" s="35"/>
      <c r="L3239" s="35"/>
      <c r="M3239" s="36">
        <v>6023.18</v>
      </c>
      <c r="N3239" s="36">
        <v>6023.18</v>
      </c>
      <c r="O3239" s="36">
        <v>6023.18</v>
      </c>
      <c r="P3239" s="36">
        <v>6023.18</v>
      </c>
      <c r="Q3239" s="36">
        <v>6023.18</v>
      </c>
      <c r="R3239" s="36">
        <v>6023.18</v>
      </c>
      <c r="S3239" s="36">
        <v>6023.18</v>
      </c>
    </row>
    <row r="3240" spans="1:19">
      <c r="B3240" s="6">
        <v>2015</v>
      </c>
      <c r="C3240" s="35"/>
      <c r="D3240" s="35"/>
      <c r="E3240" s="35"/>
      <c r="F3240" s="35"/>
      <c r="G3240" s="35"/>
      <c r="H3240" s="35"/>
      <c r="I3240" s="35"/>
      <c r="J3240" s="35"/>
      <c r="K3240" s="35"/>
      <c r="L3240" s="36">
        <v>2326</v>
      </c>
      <c r="M3240" s="36">
        <v>2326</v>
      </c>
      <c r="N3240" s="36">
        <v>2326</v>
      </c>
      <c r="O3240" s="36">
        <v>2326</v>
      </c>
      <c r="P3240" s="36">
        <v>2326</v>
      </c>
      <c r="Q3240" s="36">
        <v>2326</v>
      </c>
      <c r="R3240" s="36">
        <v>2326</v>
      </c>
      <c r="S3240" s="36">
        <v>2326</v>
      </c>
    </row>
    <row r="3241" spans="1:19">
      <c r="B3241" s="6">
        <v>2014</v>
      </c>
      <c r="C3241" s="35"/>
      <c r="D3241" s="35"/>
      <c r="E3241" s="35"/>
      <c r="F3241" s="35"/>
      <c r="G3241" s="35"/>
      <c r="H3241" s="35"/>
      <c r="I3241" s="35"/>
      <c r="J3241" s="35"/>
      <c r="K3241" s="36">
        <v>5291.13</v>
      </c>
      <c r="L3241" s="36">
        <v>5291.13</v>
      </c>
      <c r="M3241" s="36">
        <v>5291.13</v>
      </c>
      <c r="N3241" s="36">
        <v>5291.13</v>
      </c>
      <c r="O3241" s="36">
        <v>5291.13</v>
      </c>
      <c r="P3241" s="36">
        <v>5291.13</v>
      </c>
      <c r="Q3241" s="36">
        <f>5291.13-245.25</f>
        <v>5045.88</v>
      </c>
      <c r="R3241" s="36">
        <f>5291.13-245.25-45.05</f>
        <v>5000.83</v>
      </c>
      <c r="S3241" s="36">
        <f>5291.13-245.25-45.05-2072.11-1035.3-850</f>
        <v>1043.4199999999998</v>
      </c>
    </row>
    <row r="3242" spans="1:19">
      <c r="B3242" s="6">
        <v>2013</v>
      </c>
      <c r="C3242" s="35"/>
      <c r="D3242" s="35"/>
      <c r="E3242" s="35"/>
      <c r="F3242" s="35"/>
      <c r="G3242" s="35"/>
      <c r="H3242" s="35"/>
      <c r="I3242" s="35"/>
      <c r="J3242" s="36">
        <v>12358.2</v>
      </c>
      <c r="K3242" s="36">
        <v>12358.2</v>
      </c>
      <c r="L3242" s="36">
        <v>12358.2</v>
      </c>
      <c r="M3242" s="36">
        <v>12358.2</v>
      </c>
      <c r="N3242" s="36">
        <v>12358.2</v>
      </c>
      <c r="O3242" s="36">
        <f>12358.2-19.57</f>
        <v>12338.630000000001</v>
      </c>
      <c r="P3242" s="36">
        <f>12358.2-19.57</f>
        <v>12338.630000000001</v>
      </c>
      <c r="Q3242" s="36">
        <f>12358.2-19.57-85</f>
        <v>12253.630000000001</v>
      </c>
      <c r="R3242" s="36">
        <f>12358.2-19.57-85-127-765</f>
        <v>11361.630000000001</v>
      </c>
      <c r="S3242" s="36">
        <f>12358.2-19.57-85-127-765</f>
        <v>11361.630000000001</v>
      </c>
    </row>
    <row r="3243" spans="1:19">
      <c r="B3243" s="6">
        <v>2012</v>
      </c>
      <c r="C3243" s="35"/>
      <c r="D3243" s="35"/>
      <c r="E3243" s="35"/>
      <c r="F3243" s="35"/>
      <c r="G3243" s="35"/>
      <c r="H3243" s="35"/>
      <c r="I3243" s="36">
        <v>15244.83</v>
      </c>
      <c r="J3243" s="36">
        <v>15244.83</v>
      </c>
      <c r="K3243" s="36">
        <v>15244.83</v>
      </c>
      <c r="L3243" s="36">
        <v>15244.83</v>
      </c>
      <c r="M3243" s="36">
        <v>15187.13</v>
      </c>
      <c r="N3243" s="36">
        <v>15187.13</v>
      </c>
      <c r="O3243" s="36">
        <v>15187.13</v>
      </c>
      <c r="P3243" s="36">
        <v>15187.13</v>
      </c>
      <c r="Q3243" s="36">
        <f>15187.13-659.59</f>
        <v>14527.539999999999</v>
      </c>
      <c r="R3243" s="36">
        <f>15187.13-659.59</f>
        <v>14527.539999999999</v>
      </c>
      <c r="S3243" s="36">
        <f>15187.13-659.59</f>
        <v>14527.539999999999</v>
      </c>
    </row>
    <row r="3244" spans="1:19">
      <c r="B3244" s="6">
        <v>2011</v>
      </c>
      <c r="C3244" s="35"/>
      <c r="D3244" s="35"/>
      <c r="E3244" s="35"/>
      <c r="F3244" s="35"/>
      <c r="G3244" s="35"/>
      <c r="H3244" s="36">
        <v>17829.82</v>
      </c>
      <c r="I3244" s="36">
        <v>17829.82</v>
      </c>
      <c r="J3244" s="36">
        <v>17829.82</v>
      </c>
      <c r="K3244" s="36">
        <v>17829.82</v>
      </c>
      <c r="L3244" s="36">
        <v>17829.82</v>
      </c>
      <c r="M3244" s="36">
        <v>17484.82</v>
      </c>
      <c r="N3244" s="36">
        <v>17484.82</v>
      </c>
      <c r="O3244" s="36">
        <v>17484.82</v>
      </c>
      <c r="P3244" s="36">
        <f>17484.82-225-824.49</f>
        <v>16435.329999999998</v>
      </c>
      <c r="Q3244" s="36">
        <f>17484.82-225-824.49-149</f>
        <v>16286.329999999998</v>
      </c>
      <c r="R3244" s="36">
        <f>17484.82-225-824.49-149-460.5</f>
        <v>15825.829999999998</v>
      </c>
      <c r="S3244" s="36">
        <f>17484.82-225-824.49-149-460.5-149-18</f>
        <v>15658.829999999998</v>
      </c>
    </row>
    <row r="3245" spans="1:19">
      <c r="B3245" s="6">
        <v>2010</v>
      </c>
      <c r="C3245" s="35"/>
      <c r="D3245" s="35"/>
      <c r="E3245" s="35"/>
      <c r="F3245" s="35"/>
      <c r="G3245" s="36">
        <v>26584.79</v>
      </c>
      <c r="H3245" s="36">
        <v>26584.79</v>
      </c>
      <c r="I3245" s="36">
        <v>26584.79</v>
      </c>
      <c r="J3245" s="36">
        <v>26584.79</v>
      </c>
      <c r="K3245" s="36">
        <v>26584.79</v>
      </c>
      <c r="L3245" s="36">
        <v>26584.79</v>
      </c>
      <c r="M3245" s="36">
        <v>26584.79</v>
      </c>
      <c r="N3245" s="36">
        <v>26584.79</v>
      </c>
      <c r="O3245" s="36">
        <v>26584.79</v>
      </c>
      <c r="P3245" s="36">
        <f>26584.79-97.5</f>
        <v>26487.29</v>
      </c>
      <c r="Q3245" s="36">
        <f>26584.79-97.5-54</f>
        <v>26433.29</v>
      </c>
      <c r="R3245" s="36">
        <f>26584.79-97.5-54</f>
        <v>26433.29</v>
      </c>
      <c r="S3245" s="36">
        <f>26584.79-97.5-54</f>
        <v>26433.29</v>
      </c>
    </row>
    <row r="3246" spans="1:19">
      <c r="B3246" s="6">
        <v>2009</v>
      </c>
      <c r="C3246" s="35"/>
      <c r="D3246" s="35"/>
      <c r="E3246" s="35"/>
      <c r="F3246" s="36">
        <v>16074.45</v>
      </c>
      <c r="G3246" s="36">
        <v>16074.45</v>
      </c>
      <c r="H3246" s="36">
        <v>16074.45</v>
      </c>
      <c r="I3246" s="36">
        <v>16074.45</v>
      </c>
      <c r="J3246" s="36">
        <v>16074.45</v>
      </c>
      <c r="K3246" s="36">
        <v>16074.45</v>
      </c>
      <c r="L3246" s="36">
        <v>16074.45</v>
      </c>
      <c r="M3246" s="36">
        <v>16074.45</v>
      </c>
      <c r="N3246" s="36">
        <v>16074.45</v>
      </c>
      <c r="O3246" s="36">
        <v>16074.45</v>
      </c>
      <c r="P3246" s="36">
        <v>16074.45</v>
      </c>
      <c r="Q3246" s="36">
        <f>16074.45-390</f>
        <v>15684.45</v>
      </c>
      <c r="R3246" s="36">
        <f>16074.45-390</f>
        <v>15684.45</v>
      </c>
      <c r="S3246" s="36">
        <f>16074.45-390-460.5</f>
        <v>15223.95</v>
      </c>
    </row>
    <row r="3247" spans="1:19">
      <c r="B3247" s="6">
        <v>2008</v>
      </c>
      <c r="C3247" s="35"/>
      <c r="D3247" s="35"/>
      <c r="E3247" s="36">
        <v>17522.79</v>
      </c>
      <c r="F3247" s="36">
        <v>17522.79</v>
      </c>
      <c r="G3247" s="36">
        <v>17522.79</v>
      </c>
      <c r="H3247" s="36">
        <v>17522.79</v>
      </c>
      <c r="I3247" s="36">
        <v>17522.79</v>
      </c>
      <c r="J3247" s="36">
        <v>17522.79</v>
      </c>
      <c r="K3247" s="36">
        <v>17522.79</v>
      </c>
      <c r="L3247" s="36">
        <v>17522.79</v>
      </c>
      <c r="M3247" s="36">
        <v>17522.79</v>
      </c>
      <c r="N3247" s="36">
        <v>17522.79</v>
      </c>
      <c r="O3247" s="36">
        <v>17522.79</v>
      </c>
      <c r="P3247" s="36">
        <v>17522.79</v>
      </c>
      <c r="Q3247" s="36">
        <f>17522.79-17.95</f>
        <v>17504.84</v>
      </c>
      <c r="R3247" s="36">
        <f>17522.79-17.95</f>
        <v>17504.84</v>
      </c>
      <c r="S3247" s="36">
        <f>17522.79-17.95</f>
        <v>17504.84</v>
      </c>
    </row>
    <row r="3248" spans="1:19">
      <c r="B3248" s="6">
        <v>2007</v>
      </c>
      <c r="C3248" s="35"/>
      <c r="D3248" s="36">
        <v>16958.530000000002</v>
      </c>
      <c r="E3248" s="36">
        <v>16958.530000000002</v>
      </c>
      <c r="F3248" s="36">
        <v>16958.530000000002</v>
      </c>
      <c r="G3248" s="36">
        <v>16958.530000000002</v>
      </c>
      <c r="H3248" s="36">
        <v>16958.530000000002</v>
      </c>
      <c r="I3248" s="36">
        <v>16958.530000000002</v>
      </c>
      <c r="J3248" s="36">
        <v>16958.530000000002</v>
      </c>
      <c r="K3248" s="36">
        <v>16958.530000000002</v>
      </c>
      <c r="L3248" s="36">
        <v>16958.530000000002</v>
      </c>
      <c r="M3248" s="36">
        <v>16958.530000000002</v>
      </c>
      <c r="N3248" s="36">
        <v>16958.530000000002</v>
      </c>
      <c r="O3248" s="36">
        <v>16958.530000000002</v>
      </c>
      <c r="P3248" s="36">
        <v>16958.530000000002</v>
      </c>
      <c r="Q3248" s="36">
        <f>16958.53-30.55-54.08</f>
        <v>16873.899999999998</v>
      </c>
      <c r="R3248" s="36">
        <f>16958.53-30.55-54.08-24.25-30.55</f>
        <v>16819.099999999999</v>
      </c>
      <c r="S3248" s="36">
        <f>16958.53-30.55-54.08-24.25-30.55-72.75-50.93-30.56</f>
        <v>16664.859999999997</v>
      </c>
    </row>
    <row r="3249" spans="2:19">
      <c r="B3249" s="6">
        <v>2006</v>
      </c>
      <c r="C3249" s="36">
        <v>16973.099999999999</v>
      </c>
      <c r="D3249" s="36">
        <v>16973.099999999999</v>
      </c>
      <c r="E3249" s="36">
        <v>16973.099999999999</v>
      </c>
      <c r="F3249" s="36">
        <v>16973.099999999999</v>
      </c>
      <c r="G3249" s="36">
        <v>16973.099999999999</v>
      </c>
      <c r="H3249" s="36">
        <v>16973.099999999999</v>
      </c>
      <c r="I3249" s="36">
        <v>16973.099999999999</v>
      </c>
      <c r="J3249" s="36">
        <v>16178.669999999998</v>
      </c>
      <c r="K3249" s="36">
        <v>16178.669999999998</v>
      </c>
      <c r="L3249" s="36">
        <v>16178.669999999998</v>
      </c>
      <c r="M3249" s="36">
        <v>16178.669999999998</v>
      </c>
      <c r="N3249" s="36">
        <v>16178.669999999998</v>
      </c>
      <c r="O3249" s="36">
        <v>16178.669999999998</v>
      </c>
      <c r="P3249" s="36">
        <v>16178.669999999998</v>
      </c>
      <c r="Q3249" s="36">
        <f>16178.67-30.56</f>
        <v>16148.11</v>
      </c>
      <c r="R3249" s="36">
        <f>16178.67-30.56-921-61.1-71</f>
        <v>15095.01</v>
      </c>
      <c r="S3249" s="36">
        <f>16178.67-30.56-921-61.1-71-3055.5-497-96.9</f>
        <v>11445.61</v>
      </c>
    </row>
    <row r="3250" spans="2:19">
      <c r="B3250" s="6">
        <v>2005</v>
      </c>
      <c r="C3250" s="36">
        <v>30674.399999999998</v>
      </c>
      <c r="D3250" s="36">
        <v>30674.399999999998</v>
      </c>
      <c r="E3250" s="36">
        <v>30674.399999999998</v>
      </c>
      <c r="F3250" s="36">
        <v>30674.399999999998</v>
      </c>
      <c r="G3250" s="36">
        <v>30674.399999999998</v>
      </c>
      <c r="H3250" s="36">
        <v>30674.399999999998</v>
      </c>
      <c r="I3250" s="36">
        <v>30674.399999999998</v>
      </c>
      <c r="J3250" s="36">
        <v>30674.399999999998</v>
      </c>
      <c r="K3250" s="36">
        <v>30674.399999999998</v>
      </c>
      <c r="L3250" s="36">
        <v>30674.399999999998</v>
      </c>
      <c r="M3250" s="36">
        <v>30674.399999999998</v>
      </c>
      <c r="N3250" s="36">
        <v>30674.399999999998</v>
      </c>
      <c r="O3250" s="36">
        <v>30674.399999999998</v>
      </c>
      <c r="P3250" s="36">
        <v>30674.399999999998</v>
      </c>
      <c r="Q3250" s="36">
        <f>30674.4-36.37</f>
        <v>30638.030000000002</v>
      </c>
      <c r="R3250" s="36">
        <f>30674.4-36.37-1613.57</f>
        <v>29024.460000000003</v>
      </c>
      <c r="S3250" s="36">
        <f>30674.4-36.37-1613.57</f>
        <v>29024.460000000003</v>
      </c>
    </row>
    <row r="3251" spans="2:19">
      <c r="B3251" s="6">
        <v>2004</v>
      </c>
      <c r="C3251" s="36">
        <v>9289.4040000000005</v>
      </c>
      <c r="D3251" s="36">
        <v>9289.4040000000005</v>
      </c>
      <c r="E3251" s="36">
        <v>9289.4040000000005</v>
      </c>
      <c r="F3251" s="36">
        <v>9289.4040000000005</v>
      </c>
      <c r="G3251" s="36">
        <v>9289.4040000000005</v>
      </c>
      <c r="H3251" s="36">
        <v>9289.4040000000005</v>
      </c>
      <c r="I3251" s="36">
        <v>9289.4040000000005</v>
      </c>
      <c r="J3251" s="36">
        <v>9289.4040000000005</v>
      </c>
      <c r="K3251" s="36">
        <v>9289.4040000000005</v>
      </c>
      <c r="L3251" s="36">
        <v>9289.4040000000005</v>
      </c>
      <c r="M3251" s="36">
        <v>9289.4040000000005</v>
      </c>
      <c r="N3251" s="36">
        <v>9289.4040000000005</v>
      </c>
      <c r="O3251" s="36">
        <v>9289.4040000000005</v>
      </c>
      <c r="P3251" s="36">
        <v>9289.4040000000005</v>
      </c>
      <c r="Q3251" s="36">
        <v>9289.4040000000005</v>
      </c>
      <c r="R3251" s="36">
        <v>9289.4040000000005</v>
      </c>
      <c r="S3251" s="36">
        <v>9289.4040000000005</v>
      </c>
    </row>
    <row r="3252" spans="2:19">
      <c r="B3252" s="6">
        <v>2003</v>
      </c>
      <c r="C3252" s="36">
        <v>7345.9620000000004</v>
      </c>
      <c r="D3252" s="36">
        <v>7345.9620000000004</v>
      </c>
      <c r="E3252" s="36">
        <v>7345.9620000000004</v>
      </c>
      <c r="F3252" s="36">
        <v>7345.9620000000004</v>
      </c>
      <c r="G3252" s="36">
        <v>7345.9620000000004</v>
      </c>
      <c r="H3252" s="36">
        <v>7345.9620000000004</v>
      </c>
      <c r="I3252" s="36">
        <v>7345.9620000000004</v>
      </c>
      <c r="J3252" s="36">
        <v>7345.9620000000004</v>
      </c>
      <c r="K3252" s="36">
        <v>7345.9620000000004</v>
      </c>
      <c r="L3252" s="36">
        <v>7345.9620000000004</v>
      </c>
      <c r="M3252" s="36">
        <v>7345.9620000000004</v>
      </c>
      <c r="N3252" s="36">
        <v>7345.9620000000004</v>
      </c>
      <c r="O3252" s="36">
        <v>7345.9620000000004</v>
      </c>
      <c r="P3252" s="36">
        <v>7345.9620000000004</v>
      </c>
      <c r="Q3252" s="36">
        <v>7345.9620000000004</v>
      </c>
      <c r="R3252" s="36">
        <v>7345.9620000000004</v>
      </c>
      <c r="S3252" s="36">
        <v>7345.9620000000004</v>
      </c>
    </row>
    <row r="3253" spans="2:19">
      <c r="B3253" s="6">
        <v>2002</v>
      </c>
      <c r="C3253" s="36">
        <v>10641.429000000002</v>
      </c>
      <c r="D3253" s="36">
        <v>10641.429000000002</v>
      </c>
      <c r="E3253" s="36">
        <v>10641.429000000002</v>
      </c>
      <c r="F3253" s="36">
        <v>10641.429000000002</v>
      </c>
      <c r="G3253" s="36">
        <v>10641.429000000002</v>
      </c>
      <c r="H3253" s="36">
        <v>10641.429000000002</v>
      </c>
      <c r="I3253" s="36">
        <v>10641.429000000002</v>
      </c>
      <c r="J3253" s="36">
        <v>10641.429000000002</v>
      </c>
      <c r="K3253" s="36">
        <v>10641.429000000002</v>
      </c>
      <c r="L3253" s="36">
        <v>10641.429000000002</v>
      </c>
      <c r="M3253" s="36">
        <v>10641.429000000002</v>
      </c>
      <c r="N3253" s="36">
        <v>10641.429000000002</v>
      </c>
      <c r="O3253" s="36">
        <v>10641.429000000002</v>
      </c>
      <c r="P3253" s="36">
        <v>10641.429000000002</v>
      </c>
      <c r="Q3253" s="36">
        <v>10641.429000000002</v>
      </c>
      <c r="R3253" s="36">
        <v>10641.429000000002</v>
      </c>
      <c r="S3253" s="36">
        <v>10641.429000000002</v>
      </c>
    </row>
    <row r="3254" spans="2:19">
      <c r="B3254" s="6">
        <v>2001</v>
      </c>
      <c r="C3254" s="36">
        <v>19618.955999999998</v>
      </c>
      <c r="D3254" s="36">
        <v>19618.955999999998</v>
      </c>
      <c r="E3254" s="36">
        <v>19618.955999999998</v>
      </c>
      <c r="F3254" s="36">
        <v>19618.955999999998</v>
      </c>
      <c r="G3254" s="36">
        <v>19618.955999999998</v>
      </c>
      <c r="H3254" s="36">
        <v>19618.955999999998</v>
      </c>
      <c r="I3254" s="36">
        <v>19618.955999999998</v>
      </c>
      <c r="J3254" s="36">
        <v>19618.955999999998</v>
      </c>
      <c r="K3254" s="36">
        <v>19618.955999999998</v>
      </c>
      <c r="L3254" s="36">
        <v>19618.955999999998</v>
      </c>
      <c r="M3254" s="36">
        <v>19618.955999999998</v>
      </c>
      <c r="N3254" s="36">
        <v>19618.955999999998</v>
      </c>
      <c r="O3254" s="36">
        <v>19618.955999999998</v>
      </c>
      <c r="P3254" s="36">
        <v>19618.955999999998</v>
      </c>
      <c r="Q3254" s="36">
        <v>19618.955999999998</v>
      </c>
      <c r="R3254" s="36">
        <v>19618.955999999998</v>
      </c>
      <c r="S3254" s="36">
        <v>19618.955999999998</v>
      </c>
    </row>
    <row r="3255" spans="2:19">
      <c r="B3255" s="6">
        <v>2000</v>
      </c>
      <c r="C3255" s="36">
        <v>76635.486000000004</v>
      </c>
      <c r="D3255" s="36">
        <v>76635.486000000004</v>
      </c>
      <c r="E3255" s="36">
        <v>76635.486000000004</v>
      </c>
      <c r="F3255" s="36">
        <v>76635.486000000004</v>
      </c>
      <c r="G3255" s="36">
        <v>76635.486000000004</v>
      </c>
      <c r="H3255" s="36">
        <v>76635.486000000004</v>
      </c>
      <c r="I3255" s="36">
        <v>76635.486000000004</v>
      </c>
      <c r="J3255" s="36">
        <v>76635.486000000004</v>
      </c>
      <c r="K3255" s="36">
        <v>76635.486000000004</v>
      </c>
      <c r="L3255" s="36">
        <v>76635.486000000004</v>
      </c>
      <c r="M3255" s="36">
        <v>76635.486000000004</v>
      </c>
      <c r="N3255" s="36">
        <v>76635.486000000004</v>
      </c>
      <c r="O3255" s="36">
        <v>76635.486000000004</v>
      </c>
      <c r="P3255" s="36">
        <v>76635.486000000004</v>
      </c>
      <c r="Q3255" s="36">
        <v>76635.486000000004</v>
      </c>
      <c r="R3255" s="36">
        <v>76635.486000000004</v>
      </c>
      <c r="S3255" s="36">
        <v>76635.486000000004</v>
      </c>
    </row>
    <row r="3256" spans="2:19">
      <c r="B3256" s="6">
        <v>1999</v>
      </c>
      <c r="C3256" s="36">
        <v>14802.507</v>
      </c>
      <c r="D3256" s="36">
        <v>14802.507</v>
      </c>
      <c r="E3256" s="36">
        <v>14802.507</v>
      </c>
      <c r="F3256" s="36">
        <v>14802.507</v>
      </c>
      <c r="G3256" s="36">
        <v>14802.507</v>
      </c>
      <c r="H3256" s="36">
        <v>14802.507</v>
      </c>
      <c r="I3256" s="36">
        <v>14802.507</v>
      </c>
      <c r="J3256" s="36">
        <v>14802.507</v>
      </c>
      <c r="K3256" s="36">
        <v>14802.507</v>
      </c>
      <c r="L3256" s="36">
        <v>14802.507</v>
      </c>
      <c r="M3256" s="36">
        <v>14802.507</v>
      </c>
      <c r="N3256" s="36">
        <v>14802.507</v>
      </c>
      <c r="O3256" s="36">
        <v>14802.507</v>
      </c>
      <c r="P3256" s="36">
        <v>14802.507</v>
      </c>
      <c r="Q3256" s="36">
        <v>14802.507</v>
      </c>
      <c r="R3256" s="36">
        <v>14802.507</v>
      </c>
      <c r="S3256" s="36">
        <v>14802.507</v>
      </c>
    </row>
    <row r="3257" spans="2:19">
      <c r="B3257" s="6">
        <v>1998</v>
      </c>
      <c r="C3257" s="36">
        <v>29646.341999999997</v>
      </c>
      <c r="D3257" s="36">
        <v>29646.341999999997</v>
      </c>
      <c r="E3257" s="36">
        <v>29646.341999999997</v>
      </c>
      <c r="F3257" s="36">
        <v>29646.341999999997</v>
      </c>
      <c r="G3257" s="36">
        <v>29646.341999999997</v>
      </c>
      <c r="H3257" s="36">
        <v>29646.341999999997</v>
      </c>
      <c r="I3257" s="36">
        <v>29646.341999999997</v>
      </c>
      <c r="J3257" s="36">
        <v>29646.341999999997</v>
      </c>
      <c r="K3257" s="36">
        <v>29646.341999999997</v>
      </c>
      <c r="L3257" s="36">
        <v>29646.341999999997</v>
      </c>
      <c r="M3257" s="36">
        <v>29646.341999999997</v>
      </c>
      <c r="N3257" s="36">
        <v>29646.341999999997</v>
      </c>
      <c r="O3257" s="36">
        <v>29646.341999999997</v>
      </c>
      <c r="P3257" s="36">
        <v>29646.341999999997</v>
      </c>
      <c r="Q3257" s="36">
        <v>29646.341999999997</v>
      </c>
      <c r="R3257" s="36">
        <v>29646.341999999997</v>
      </c>
      <c r="S3257" s="36">
        <v>29646.341999999997</v>
      </c>
    </row>
    <row r="3258" spans="2:19">
      <c r="B3258" s="6">
        <v>1997</v>
      </c>
      <c r="C3258" s="36">
        <v>48352.067999999999</v>
      </c>
      <c r="D3258" s="36">
        <v>48352.067999999999</v>
      </c>
      <c r="E3258" s="36">
        <v>48352.067999999999</v>
      </c>
      <c r="F3258" s="36">
        <v>48352.067999999999</v>
      </c>
      <c r="G3258" s="36">
        <v>48352.067999999999</v>
      </c>
      <c r="H3258" s="36">
        <v>48352.067999999999</v>
      </c>
      <c r="I3258" s="36">
        <v>48352.067999999999</v>
      </c>
      <c r="J3258" s="36">
        <v>48352.067999999999</v>
      </c>
      <c r="K3258" s="36">
        <v>48352.067999999999</v>
      </c>
      <c r="L3258" s="36">
        <v>48352.067999999999</v>
      </c>
      <c r="M3258" s="36">
        <v>48352.067999999999</v>
      </c>
      <c r="N3258" s="36">
        <v>48352.067999999999</v>
      </c>
      <c r="O3258" s="36">
        <v>48352.067999999999</v>
      </c>
      <c r="P3258" s="36">
        <v>48352.067999999999</v>
      </c>
      <c r="Q3258" s="36">
        <v>48352.067999999999</v>
      </c>
      <c r="R3258" s="36">
        <v>48352.067999999999</v>
      </c>
      <c r="S3258" s="36">
        <v>48352.067999999999</v>
      </c>
    </row>
    <row r="3259" spans="2:19">
      <c r="B3259" s="6">
        <v>1996</v>
      </c>
      <c r="C3259" s="36">
        <v>20524.490999999998</v>
      </c>
      <c r="D3259" s="36">
        <v>20524.490999999998</v>
      </c>
      <c r="E3259" s="36">
        <v>20524.490999999998</v>
      </c>
      <c r="F3259" s="36">
        <v>20524.490999999998</v>
      </c>
      <c r="G3259" s="36">
        <v>20524.490999999998</v>
      </c>
      <c r="H3259" s="36">
        <v>20524.490999999998</v>
      </c>
      <c r="I3259" s="36">
        <v>20524.490999999998</v>
      </c>
      <c r="J3259" s="36">
        <v>20524.490999999998</v>
      </c>
      <c r="K3259" s="36">
        <v>20524.490999999998</v>
      </c>
      <c r="L3259" s="36">
        <v>20524.490999999998</v>
      </c>
      <c r="M3259" s="36">
        <v>20524.490999999998</v>
      </c>
      <c r="N3259" s="36">
        <v>20524.490999999998</v>
      </c>
      <c r="O3259" s="36">
        <v>20524.490999999998</v>
      </c>
      <c r="P3259" s="36">
        <v>20524.490999999998</v>
      </c>
      <c r="Q3259" s="36">
        <v>20524.490999999998</v>
      </c>
      <c r="R3259" s="36">
        <v>20524.490999999998</v>
      </c>
      <c r="S3259" s="36">
        <v>20524.490999999998</v>
      </c>
    </row>
    <row r="3260" spans="2:19">
      <c r="B3260" s="6">
        <v>1995</v>
      </c>
      <c r="C3260" s="36">
        <v>20374.542000000001</v>
      </c>
      <c r="D3260" s="36">
        <v>20374.542000000001</v>
      </c>
      <c r="E3260" s="36">
        <v>20374.542000000001</v>
      </c>
      <c r="F3260" s="36">
        <v>20374.542000000001</v>
      </c>
      <c r="G3260" s="36">
        <v>20374.542000000001</v>
      </c>
      <c r="H3260" s="36">
        <v>20374.542000000001</v>
      </c>
      <c r="I3260" s="36">
        <v>20374.542000000001</v>
      </c>
      <c r="J3260" s="36">
        <v>20374.542000000001</v>
      </c>
      <c r="K3260" s="36">
        <v>20374.542000000001</v>
      </c>
      <c r="L3260" s="36">
        <v>20374.542000000001</v>
      </c>
      <c r="M3260" s="36">
        <v>20374.542000000001</v>
      </c>
      <c r="N3260" s="36">
        <v>20374.542000000001</v>
      </c>
      <c r="O3260" s="36">
        <v>20374.542000000001</v>
      </c>
      <c r="P3260" s="36">
        <v>20374.542000000001</v>
      </c>
      <c r="Q3260" s="36">
        <v>20374.542000000001</v>
      </c>
      <c r="R3260" s="36">
        <v>20374.542000000001</v>
      </c>
      <c r="S3260" s="36">
        <v>20374.542000000001</v>
      </c>
    </row>
    <row r="3261" spans="2:19">
      <c r="B3261" s="6">
        <v>1994</v>
      </c>
      <c r="C3261" s="36">
        <v>16763.363999999998</v>
      </c>
      <c r="D3261" s="36">
        <v>16763.363999999998</v>
      </c>
      <c r="E3261" s="36">
        <v>16763.363999999998</v>
      </c>
      <c r="F3261" s="36">
        <v>16763.363999999998</v>
      </c>
      <c r="G3261" s="36">
        <v>16763.363999999998</v>
      </c>
      <c r="H3261" s="36">
        <v>16763.363999999998</v>
      </c>
      <c r="I3261" s="36">
        <v>16763.363999999998</v>
      </c>
      <c r="J3261" s="36">
        <v>16763.363999999998</v>
      </c>
      <c r="K3261" s="36">
        <v>16763.363999999998</v>
      </c>
      <c r="L3261" s="36">
        <v>16763.363999999998</v>
      </c>
      <c r="M3261" s="36">
        <v>16763.363999999998</v>
      </c>
      <c r="N3261" s="36">
        <v>16763.363999999998</v>
      </c>
      <c r="O3261" s="36">
        <v>16763.363999999998</v>
      </c>
      <c r="P3261" s="36">
        <v>16763.363999999998</v>
      </c>
      <c r="Q3261" s="36">
        <v>16763.363999999998</v>
      </c>
      <c r="R3261" s="36">
        <v>16763.363999999998</v>
      </c>
      <c r="S3261" s="36">
        <v>16763.363999999998</v>
      </c>
    </row>
    <row r="3262" spans="2:19">
      <c r="B3262" s="6">
        <v>1993</v>
      </c>
      <c r="C3262" s="36">
        <v>20412.863999999998</v>
      </c>
      <c r="D3262" s="36">
        <v>20412.863999999998</v>
      </c>
      <c r="E3262" s="36">
        <v>20412.863999999998</v>
      </c>
      <c r="F3262" s="36">
        <v>20412.863999999998</v>
      </c>
      <c r="G3262" s="36">
        <v>20412.863999999998</v>
      </c>
      <c r="H3262" s="36">
        <v>20412.863999999998</v>
      </c>
      <c r="I3262" s="36">
        <v>20412.863999999998</v>
      </c>
      <c r="J3262" s="36">
        <v>20412.863999999998</v>
      </c>
      <c r="K3262" s="36">
        <v>20412.863999999998</v>
      </c>
      <c r="L3262" s="36">
        <v>20412.863999999998</v>
      </c>
      <c r="M3262" s="36">
        <v>20412.863999999998</v>
      </c>
      <c r="N3262" s="36">
        <v>20412.863999999998</v>
      </c>
      <c r="O3262" s="36">
        <v>20412.863999999998</v>
      </c>
      <c r="P3262" s="36">
        <v>20412.863999999998</v>
      </c>
      <c r="Q3262" s="36">
        <v>20412.863999999998</v>
      </c>
      <c r="R3262" s="36">
        <v>20412.863999999998</v>
      </c>
      <c r="S3262" s="36">
        <v>20412.863999999998</v>
      </c>
    </row>
    <row r="3263" spans="2:19">
      <c r="B3263" s="6">
        <v>1992</v>
      </c>
      <c r="C3263" s="36">
        <v>7055.0280000000002</v>
      </c>
      <c r="D3263" s="36">
        <v>7055.0280000000002</v>
      </c>
      <c r="E3263" s="36">
        <v>7055.0280000000002</v>
      </c>
      <c r="F3263" s="36">
        <v>7055.0280000000002</v>
      </c>
      <c r="G3263" s="36">
        <v>7055.0280000000002</v>
      </c>
      <c r="H3263" s="36">
        <v>7055.0280000000002</v>
      </c>
      <c r="I3263" s="36">
        <v>7055.0280000000002</v>
      </c>
      <c r="J3263" s="36">
        <v>7055.0280000000002</v>
      </c>
      <c r="K3263" s="36">
        <v>7055.0280000000002</v>
      </c>
      <c r="L3263" s="36">
        <v>7055.0280000000002</v>
      </c>
      <c r="M3263" s="36">
        <v>7055.0280000000002</v>
      </c>
      <c r="N3263" s="36">
        <v>7055.0280000000002</v>
      </c>
      <c r="O3263" s="36">
        <v>7055.0280000000002</v>
      </c>
      <c r="P3263" s="36">
        <v>7055.0280000000002</v>
      </c>
      <c r="Q3263" s="36">
        <v>7055.0280000000002</v>
      </c>
      <c r="R3263" s="36">
        <v>7055.0280000000002</v>
      </c>
      <c r="S3263" s="36">
        <v>7055.0280000000002</v>
      </c>
    </row>
    <row r="3264" spans="2:19">
      <c r="B3264" s="6">
        <v>1991</v>
      </c>
      <c r="C3264" s="36">
        <v>3132.9450000000002</v>
      </c>
      <c r="D3264" s="36">
        <v>3132.95</v>
      </c>
      <c r="E3264" s="36">
        <v>3132.95</v>
      </c>
      <c r="F3264" s="36">
        <v>3132.95</v>
      </c>
      <c r="G3264" s="36">
        <v>3132.95</v>
      </c>
      <c r="H3264" s="36">
        <v>3132.95</v>
      </c>
      <c r="I3264" s="36">
        <v>3132.95</v>
      </c>
      <c r="J3264" s="36">
        <v>3132.95</v>
      </c>
      <c r="K3264" s="36">
        <v>3132.95</v>
      </c>
      <c r="L3264" s="36">
        <v>3132.95</v>
      </c>
      <c r="M3264" s="36">
        <v>1303.047</v>
      </c>
      <c r="N3264" s="36">
        <v>1303.047</v>
      </c>
      <c r="O3264" s="36">
        <v>1303.047</v>
      </c>
      <c r="P3264" s="36">
        <v>1303.047</v>
      </c>
      <c r="Q3264" s="36">
        <v>1303.047</v>
      </c>
      <c r="R3264" s="36">
        <v>1303.047</v>
      </c>
      <c r="S3264" s="36">
        <v>1303.047</v>
      </c>
    </row>
    <row r="3265" spans="2:19">
      <c r="B3265" s="6">
        <v>1990</v>
      </c>
      <c r="C3265" s="36">
        <v>3914.1090000000004</v>
      </c>
      <c r="D3265" s="36">
        <v>3914.11</v>
      </c>
      <c r="E3265" s="36">
        <v>3914.11</v>
      </c>
      <c r="F3265" s="36">
        <v>3914.11</v>
      </c>
      <c r="G3265" s="36">
        <v>3914.11</v>
      </c>
      <c r="H3265" s="36">
        <v>3914.11</v>
      </c>
      <c r="I3265" s="36">
        <v>3914.11</v>
      </c>
      <c r="J3265" s="36">
        <v>3914.11</v>
      </c>
      <c r="K3265" s="36">
        <v>3914.11</v>
      </c>
      <c r="L3265" s="36">
        <v>3914.11</v>
      </c>
      <c r="M3265" s="36">
        <v>0</v>
      </c>
      <c r="N3265" s="36">
        <v>0</v>
      </c>
      <c r="O3265" s="36">
        <v>0</v>
      </c>
      <c r="P3265" s="36">
        <v>0</v>
      </c>
      <c r="Q3265" s="36">
        <v>0</v>
      </c>
      <c r="R3265" s="36">
        <v>0</v>
      </c>
      <c r="S3265" s="36">
        <v>0</v>
      </c>
    </row>
    <row r="3266" spans="2:19">
      <c r="B3266" s="6">
        <v>1989</v>
      </c>
      <c r="C3266" s="36">
        <v>4354.8029999999999</v>
      </c>
      <c r="D3266" s="36">
        <v>4354.8</v>
      </c>
      <c r="E3266" s="36">
        <v>4354.8</v>
      </c>
      <c r="F3266" s="36">
        <v>4354.8</v>
      </c>
      <c r="G3266" s="36">
        <v>4354.8</v>
      </c>
      <c r="H3266" s="36">
        <v>4354.8</v>
      </c>
      <c r="I3266" s="36">
        <v>4354.8</v>
      </c>
      <c r="J3266" s="36">
        <v>4354.8</v>
      </c>
      <c r="K3266" s="36">
        <v>4354.8</v>
      </c>
      <c r="L3266" s="36">
        <v>4354.8</v>
      </c>
      <c r="M3266" s="36">
        <v>0</v>
      </c>
      <c r="N3266" s="36">
        <v>0</v>
      </c>
      <c r="O3266" s="36">
        <v>0</v>
      </c>
      <c r="P3266" s="36">
        <v>0</v>
      </c>
      <c r="Q3266" s="36">
        <v>0</v>
      </c>
      <c r="R3266" s="36">
        <v>0</v>
      </c>
      <c r="S3266" s="36">
        <v>0</v>
      </c>
    </row>
    <row r="3267" spans="2:19">
      <c r="B3267" s="6">
        <v>1988</v>
      </c>
      <c r="C3267" s="36">
        <v>2683.2240000000002</v>
      </c>
      <c r="D3267" s="36">
        <v>2683.22</v>
      </c>
      <c r="E3267" s="36">
        <v>2683.22</v>
      </c>
      <c r="F3267" s="36">
        <v>2683.22</v>
      </c>
      <c r="G3267" s="36">
        <v>2683.22</v>
      </c>
      <c r="H3267" s="36">
        <v>2683.22</v>
      </c>
      <c r="I3267" s="36">
        <v>2683.22</v>
      </c>
      <c r="J3267" s="36">
        <v>2683.22</v>
      </c>
      <c r="K3267" s="36">
        <v>2683.22</v>
      </c>
      <c r="L3267" s="36">
        <v>2683.22</v>
      </c>
      <c r="M3267" s="36">
        <v>0</v>
      </c>
      <c r="N3267" s="36">
        <v>0</v>
      </c>
      <c r="O3267" s="36">
        <v>0</v>
      </c>
      <c r="P3267" s="36">
        <v>0</v>
      </c>
      <c r="Q3267" s="36">
        <v>0</v>
      </c>
      <c r="R3267" s="36">
        <v>0</v>
      </c>
      <c r="S3267" s="36">
        <v>0</v>
      </c>
    </row>
    <row r="3268" spans="2:19">
      <c r="B3268" s="6">
        <v>1987</v>
      </c>
      <c r="C3268" s="36">
        <v>0</v>
      </c>
      <c r="D3268" s="36">
        <v>0</v>
      </c>
      <c r="E3268" s="36">
        <v>0</v>
      </c>
      <c r="F3268" s="36">
        <v>0</v>
      </c>
      <c r="G3268" s="36">
        <v>0</v>
      </c>
      <c r="H3268" s="36">
        <v>0</v>
      </c>
      <c r="I3268" s="36">
        <v>0</v>
      </c>
      <c r="J3268" s="36">
        <v>0</v>
      </c>
      <c r="K3268" s="36">
        <v>0</v>
      </c>
      <c r="L3268" s="36">
        <v>0</v>
      </c>
      <c r="M3268" s="36">
        <v>0</v>
      </c>
      <c r="N3268" s="36">
        <v>0</v>
      </c>
      <c r="O3268" s="36">
        <v>0</v>
      </c>
      <c r="P3268" s="36">
        <v>0</v>
      </c>
      <c r="Q3268" s="36">
        <v>0</v>
      </c>
      <c r="R3268" s="36">
        <v>0</v>
      </c>
      <c r="S3268" s="36">
        <v>0</v>
      </c>
    </row>
    <row r="3269" spans="2:19">
      <c r="B3269" s="6">
        <v>1986</v>
      </c>
      <c r="C3269" s="36">
        <v>0</v>
      </c>
      <c r="D3269" s="36">
        <v>0</v>
      </c>
      <c r="E3269" s="36">
        <v>0</v>
      </c>
      <c r="F3269" s="36">
        <v>0</v>
      </c>
      <c r="G3269" s="36">
        <v>0</v>
      </c>
      <c r="H3269" s="36">
        <v>0</v>
      </c>
      <c r="I3269" s="36">
        <v>0</v>
      </c>
      <c r="J3269" s="36">
        <v>0</v>
      </c>
      <c r="K3269" s="36">
        <v>0</v>
      </c>
      <c r="L3269" s="36">
        <v>0</v>
      </c>
      <c r="M3269" s="36">
        <v>0</v>
      </c>
      <c r="N3269" s="36">
        <v>0</v>
      </c>
      <c r="O3269" s="36">
        <v>0</v>
      </c>
      <c r="P3269" s="36">
        <v>0</v>
      </c>
      <c r="Q3269" s="36">
        <v>0</v>
      </c>
      <c r="R3269" s="36">
        <v>0</v>
      </c>
      <c r="S3269" s="36">
        <v>0</v>
      </c>
    </row>
    <row r="3270" spans="2:19">
      <c r="B3270" s="6">
        <v>1985</v>
      </c>
      <c r="C3270" s="36">
        <v>2402.0549999999998</v>
      </c>
      <c r="D3270" s="36">
        <v>2402.06</v>
      </c>
      <c r="E3270" s="36">
        <v>2402.06</v>
      </c>
      <c r="F3270" s="36">
        <v>2402.06</v>
      </c>
      <c r="G3270" s="36">
        <v>2402.06</v>
      </c>
      <c r="H3270" s="36">
        <v>2402.06</v>
      </c>
      <c r="I3270" s="36">
        <v>2402.06</v>
      </c>
      <c r="J3270" s="36">
        <v>2402.06</v>
      </c>
      <c r="K3270" s="36">
        <v>2402.06</v>
      </c>
      <c r="L3270" s="36">
        <v>2402.06</v>
      </c>
      <c r="M3270" s="36">
        <v>0</v>
      </c>
      <c r="N3270" s="36">
        <v>0</v>
      </c>
      <c r="O3270" s="36">
        <v>0</v>
      </c>
      <c r="P3270" s="36">
        <v>0</v>
      </c>
      <c r="Q3270" s="36">
        <v>0</v>
      </c>
      <c r="R3270" s="36">
        <v>0</v>
      </c>
      <c r="S3270" s="36">
        <v>0</v>
      </c>
    </row>
    <row r="3271" spans="2:19">
      <c r="B3271" s="6">
        <v>1984</v>
      </c>
      <c r="C3271" s="36">
        <v>1536.1469999999999</v>
      </c>
      <c r="D3271" s="36">
        <v>1536.15</v>
      </c>
      <c r="E3271" s="36">
        <v>1536.15</v>
      </c>
      <c r="F3271" s="36">
        <v>1536.15</v>
      </c>
      <c r="G3271" s="36">
        <v>1536.15</v>
      </c>
      <c r="H3271" s="36">
        <v>1536.15</v>
      </c>
      <c r="I3271" s="36">
        <v>1536.15</v>
      </c>
      <c r="J3271" s="36">
        <v>1536.15</v>
      </c>
      <c r="K3271" s="36">
        <v>1536.15</v>
      </c>
      <c r="L3271" s="36">
        <v>1536.15</v>
      </c>
      <c r="M3271" s="36">
        <v>0</v>
      </c>
      <c r="N3271" s="36">
        <v>0</v>
      </c>
      <c r="O3271" s="36">
        <v>0</v>
      </c>
      <c r="P3271" s="36">
        <v>0</v>
      </c>
      <c r="Q3271" s="36">
        <v>0</v>
      </c>
      <c r="R3271" s="36">
        <v>0</v>
      </c>
      <c r="S3271" s="36">
        <v>0</v>
      </c>
    </row>
    <row r="3272" spans="2:19">
      <c r="B3272" s="6">
        <v>1983</v>
      </c>
      <c r="C3272" s="36">
        <v>388.90800000000002</v>
      </c>
      <c r="D3272" s="36">
        <v>388.91</v>
      </c>
      <c r="E3272" s="36">
        <v>388.91</v>
      </c>
      <c r="F3272" s="36">
        <v>388.91</v>
      </c>
      <c r="G3272" s="36">
        <v>388.91</v>
      </c>
      <c r="H3272" s="36">
        <v>388.91</v>
      </c>
      <c r="I3272" s="36">
        <v>388.91</v>
      </c>
      <c r="J3272" s="36">
        <v>388.91</v>
      </c>
      <c r="K3272" s="36">
        <v>388.91</v>
      </c>
      <c r="L3272" s="36">
        <v>388.91</v>
      </c>
      <c r="M3272" s="36">
        <v>0</v>
      </c>
      <c r="N3272" s="36">
        <v>0</v>
      </c>
      <c r="O3272" s="36">
        <v>0</v>
      </c>
      <c r="P3272" s="36">
        <v>0</v>
      </c>
      <c r="Q3272" s="36">
        <v>0</v>
      </c>
      <c r="R3272" s="36">
        <v>0</v>
      </c>
      <c r="S3272" s="36">
        <v>0</v>
      </c>
    </row>
    <row r="3273" spans="2:19">
      <c r="B3273" s="6">
        <v>1982</v>
      </c>
      <c r="C3273" s="36">
        <v>0</v>
      </c>
      <c r="D3273" s="36"/>
      <c r="E3273" s="36"/>
      <c r="F3273" s="36"/>
      <c r="G3273" s="36"/>
      <c r="H3273" s="36">
        <v>0</v>
      </c>
      <c r="I3273" s="36"/>
      <c r="J3273" s="36"/>
      <c r="K3273" s="36"/>
      <c r="L3273" s="36"/>
      <c r="M3273" s="36">
        <v>0</v>
      </c>
      <c r="N3273" s="36">
        <v>0</v>
      </c>
      <c r="O3273" s="36">
        <v>0</v>
      </c>
      <c r="P3273" s="36">
        <v>0</v>
      </c>
      <c r="Q3273" s="36">
        <v>0</v>
      </c>
      <c r="R3273" s="36">
        <v>0</v>
      </c>
      <c r="S3273" s="36">
        <v>0</v>
      </c>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v>782.16</v>
      </c>
      <c r="D3275" s="36">
        <v>782.16</v>
      </c>
      <c r="E3275" s="36">
        <v>782.16</v>
      </c>
      <c r="F3275" s="36">
        <v>782.16</v>
      </c>
      <c r="G3275" s="36">
        <v>782.16</v>
      </c>
      <c r="H3275" s="36">
        <v>782.16</v>
      </c>
      <c r="I3275" s="36">
        <v>782.16</v>
      </c>
      <c r="J3275" s="36">
        <v>782.16</v>
      </c>
      <c r="K3275" s="36">
        <v>782.16</v>
      </c>
      <c r="L3275" s="36">
        <v>782.16</v>
      </c>
      <c r="M3275" s="36">
        <v>0</v>
      </c>
      <c r="N3275" s="36">
        <v>0</v>
      </c>
      <c r="O3275" s="36">
        <v>0</v>
      </c>
      <c r="P3275" s="36">
        <v>0</v>
      </c>
      <c r="Q3275" s="36">
        <v>0</v>
      </c>
      <c r="R3275" s="36">
        <v>0</v>
      </c>
      <c r="S3275" s="36">
        <v>0</v>
      </c>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368304.29399999994</v>
      </c>
      <c r="D3326" s="11">
        <f>SUM(D3248:D3325)</f>
        <v>385262.83299999993</v>
      </c>
      <c r="E3326" s="11">
        <f>SUM(E3247:E3325)</f>
        <v>402785.62299999996</v>
      </c>
      <c r="F3326" s="11">
        <f>SUM(F3246:F3325)</f>
        <v>418860.07299999992</v>
      </c>
      <c r="G3326" s="11">
        <f>SUM(G3245:G3325)</f>
        <v>445444.86299999995</v>
      </c>
      <c r="H3326" s="11">
        <f>SUM(H3239:H3325)</f>
        <v>463274.6829999999</v>
      </c>
      <c r="I3326" s="11">
        <f>SUM(I3239:I3325)</f>
        <v>478519.51299999998</v>
      </c>
      <c r="J3326" s="11">
        <f t="shared" ref="J3326" si="85">SUM(J3239:J3325)</f>
        <v>490083.283</v>
      </c>
      <c r="K3326" s="11">
        <f>SUM(K3239:K3325)</f>
        <v>495374.413</v>
      </c>
      <c r="L3326" s="11">
        <f t="shared" ref="L3326" si="86">SUM(L3239:L3325)</f>
        <v>497700.413</v>
      </c>
      <c r="M3326" s="11">
        <f>SUM(M3239:M3325)</f>
        <v>485429.58000000007</v>
      </c>
      <c r="N3326" s="11">
        <f>SUM(N3234:N3325)</f>
        <v>491290.10000000009</v>
      </c>
      <c r="O3326" s="11">
        <f>SUM(O3234:O3325)</f>
        <v>495556.88</v>
      </c>
      <c r="P3326" s="11">
        <f>SUM(P3234:P3325)</f>
        <v>502226.6</v>
      </c>
      <c r="Q3326" s="11">
        <f>SUM(Q3234:Q3325)</f>
        <v>512042.84000000008</v>
      </c>
      <c r="R3326" s="11">
        <f>SUM(R3233:R3325)</f>
        <v>513252.82000000007</v>
      </c>
      <c r="S3326" s="11">
        <f>SUM(S3233:S3325)</f>
        <v>522684.67000000004</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87">SUM(J3334:J3420)</f>
        <v>0</v>
      </c>
      <c r="K3421" s="11">
        <f>SUM(K3334:K3420)</f>
        <v>0</v>
      </c>
      <c r="L3421" s="11">
        <f t="shared" ref="L3421" si="8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v>0</v>
      </c>
    </row>
    <row r="3424" spans="1:19">
      <c r="A3424" s="37"/>
      <c r="B3424" s="6">
        <v>2021</v>
      </c>
      <c r="C3424" s="35"/>
      <c r="D3424" s="35"/>
      <c r="E3424" s="35"/>
      <c r="F3424" s="35"/>
      <c r="G3424" s="35"/>
      <c r="H3424" s="35"/>
      <c r="I3424" s="35"/>
      <c r="J3424" s="35"/>
      <c r="K3424" s="35"/>
      <c r="L3424" s="35"/>
      <c r="M3424" s="35"/>
      <c r="N3424" s="35"/>
      <c r="O3424" s="35"/>
      <c r="P3424" s="35"/>
      <c r="Q3424" s="35"/>
      <c r="R3424" s="36">
        <v>0</v>
      </c>
      <c r="S3424" s="36">
        <v>0</v>
      </c>
    </row>
    <row r="3425" spans="1:19">
      <c r="B3425" s="6">
        <v>2020</v>
      </c>
      <c r="C3425" s="35"/>
      <c r="D3425" s="35"/>
      <c r="E3425" s="35"/>
      <c r="F3425" s="35"/>
      <c r="G3425" s="35"/>
      <c r="H3425" s="35"/>
      <c r="I3425" s="35"/>
      <c r="J3425" s="35"/>
      <c r="K3425" s="35"/>
      <c r="L3425" s="35"/>
      <c r="M3425" s="35"/>
      <c r="N3425" s="35"/>
      <c r="O3425" s="35"/>
      <c r="P3425" s="35"/>
      <c r="Q3425" s="36">
        <v>0</v>
      </c>
      <c r="R3425" s="36">
        <v>0</v>
      </c>
      <c r="S3425" s="36">
        <v>0</v>
      </c>
    </row>
    <row r="3426" spans="1:19">
      <c r="A3426" s="39"/>
      <c r="B3426" s="6">
        <v>2019</v>
      </c>
      <c r="C3426" s="35"/>
      <c r="D3426" s="35"/>
      <c r="E3426" s="35"/>
      <c r="F3426" s="35"/>
      <c r="G3426" s="35"/>
      <c r="H3426" s="35"/>
      <c r="I3426" s="35"/>
      <c r="J3426" s="35"/>
      <c r="K3426" s="35"/>
      <c r="L3426" s="35"/>
      <c r="M3426" s="35"/>
      <c r="N3426" s="35"/>
      <c r="O3426" s="35"/>
      <c r="P3426" s="36">
        <v>0</v>
      </c>
      <c r="Q3426" s="36">
        <v>0</v>
      </c>
      <c r="R3426" s="36">
        <v>0</v>
      </c>
      <c r="S3426" s="36">
        <v>0</v>
      </c>
    </row>
    <row r="3427" spans="1:19">
      <c r="A3427" s="39"/>
      <c r="B3427" s="6">
        <v>2018</v>
      </c>
      <c r="C3427" s="35"/>
      <c r="D3427" s="35"/>
      <c r="E3427" s="35"/>
      <c r="F3427" s="35"/>
      <c r="G3427" s="35"/>
      <c r="H3427" s="35"/>
      <c r="I3427" s="35"/>
      <c r="J3427" s="35"/>
      <c r="K3427" s="35"/>
      <c r="L3427" s="35"/>
      <c r="M3427" s="35"/>
      <c r="N3427" s="35"/>
      <c r="O3427" s="36">
        <v>0</v>
      </c>
      <c r="P3427" s="36">
        <v>0</v>
      </c>
      <c r="Q3427" s="36">
        <v>0</v>
      </c>
      <c r="R3427" s="36">
        <v>0</v>
      </c>
      <c r="S3427" s="36">
        <v>0</v>
      </c>
    </row>
    <row r="3428" spans="1:19">
      <c r="A3428" s="39"/>
      <c r="B3428" s="6">
        <v>2017</v>
      </c>
      <c r="C3428" s="35"/>
      <c r="D3428" s="35"/>
      <c r="E3428" s="35"/>
      <c r="F3428" s="35"/>
      <c r="G3428" s="35"/>
      <c r="H3428" s="35"/>
      <c r="I3428" s="35"/>
      <c r="J3428" s="35"/>
      <c r="K3428" s="35"/>
      <c r="L3428" s="35"/>
      <c r="M3428" s="35"/>
      <c r="N3428" s="36">
        <v>0</v>
      </c>
      <c r="O3428" s="36">
        <v>0</v>
      </c>
      <c r="P3428" s="36">
        <v>0</v>
      </c>
      <c r="Q3428" s="36">
        <v>0</v>
      </c>
      <c r="R3428" s="36">
        <v>0</v>
      </c>
      <c r="S3428" s="36">
        <v>0</v>
      </c>
    </row>
    <row r="3429" spans="1:19">
      <c r="B3429" s="6">
        <v>2016</v>
      </c>
      <c r="C3429" s="35"/>
      <c r="D3429" s="35"/>
      <c r="E3429" s="35"/>
      <c r="F3429" s="35"/>
      <c r="G3429" s="35"/>
      <c r="H3429" s="35"/>
      <c r="I3429" s="35"/>
      <c r="J3429" s="35"/>
      <c r="K3429" s="35"/>
      <c r="L3429" s="35"/>
      <c r="M3429" s="36">
        <v>0</v>
      </c>
      <c r="N3429" s="36">
        <v>0</v>
      </c>
      <c r="O3429" s="36">
        <v>0</v>
      </c>
      <c r="P3429" s="36">
        <v>0</v>
      </c>
      <c r="Q3429" s="36">
        <v>0</v>
      </c>
      <c r="R3429" s="36">
        <v>0</v>
      </c>
      <c r="S3429" s="36">
        <v>0</v>
      </c>
    </row>
    <row r="3430" spans="1:19">
      <c r="B3430" s="6">
        <v>2015</v>
      </c>
      <c r="C3430" s="35"/>
      <c r="D3430" s="35"/>
      <c r="E3430" s="35"/>
      <c r="F3430" s="35"/>
      <c r="G3430" s="35"/>
      <c r="H3430" s="35"/>
      <c r="I3430" s="35"/>
      <c r="J3430" s="35"/>
      <c r="K3430" s="35"/>
      <c r="L3430" s="36">
        <v>0</v>
      </c>
      <c r="M3430" s="36">
        <v>0</v>
      </c>
      <c r="N3430" s="36">
        <v>0</v>
      </c>
      <c r="O3430" s="36">
        <v>0</v>
      </c>
      <c r="P3430" s="36">
        <v>0</v>
      </c>
      <c r="Q3430" s="36">
        <v>0</v>
      </c>
      <c r="R3430" s="36">
        <v>0</v>
      </c>
      <c r="S3430" s="36">
        <v>0</v>
      </c>
    </row>
    <row r="3431" spans="1:19">
      <c r="B3431" s="6">
        <v>2014</v>
      </c>
      <c r="C3431" s="35"/>
      <c r="D3431" s="35"/>
      <c r="E3431" s="35"/>
      <c r="F3431" s="35"/>
      <c r="G3431" s="35"/>
      <c r="H3431" s="35"/>
      <c r="I3431" s="35"/>
      <c r="J3431" s="35"/>
      <c r="K3431" s="36">
        <v>0</v>
      </c>
      <c r="L3431" s="36">
        <v>0</v>
      </c>
      <c r="M3431" s="36">
        <v>0</v>
      </c>
      <c r="N3431" s="36">
        <v>0</v>
      </c>
      <c r="O3431" s="36">
        <v>0</v>
      </c>
      <c r="P3431" s="36">
        <v>0</v>
      </c>
      <c r="Q3431" s="36">
        <v>0</v>
      </c>
      <c r="R3431" s="36">
        <v>0</v>
      </c>
      <c r="S3431" s="36">
        <v>0</v>
      </c>
    </row>
    <row r="3432" spans="1:19">
      <c r="B3432" s="6">
        <v>2013</v>
      </c>
      <c r="C3432" s="35"/>
      <c r="D3432" s="35"/>
      <c r="E3432" s="35"/>
      <c r="F3432" s="35"/>
      <c r="G3432" s="35"/>
      <c r="H3432" s="35"/>
      <c r="I3432" s="35"/>
      <c r="J3432" s="36">
        <v>0</v>
      </c>
      <c r="K3432" s="36">
        <v>0</v>
      </c>
      <c r="L3432" s="36">
        <v>0</v>
      </c>
      <c r="M3432" s="36">
        <v>0</v>
      </c>
      <c r="N3432" s="36">
        <v>0</v>
      </c>
      <c r="O3432" s="36">
        <v>0</v>
      </c>
      <c r="P3432" s="36">
        <v>0</v>
      </c>
      <c r="Q3432" s="36">
        <v>0</v>
      </c>
      <c r="R3432" s="36">
        <v>0</v>
      </c>
      <c r="S3432" s="36">
        <v>0</v>
      </c>
    </row>
    <row r="3433" spans="1:19">
      <c r="B3433" s="6">
        <v>2012</v>
      </c>
      <c r="C3433" s="35"/>
      <c r="D3433" s="35"/>
      <c r="E3433" s="35"/>
      <c r="F3433" s="35"/>
      <c r="G3433" s="35"/>
      <c r="H3433" s="35"/>
      <c r="I3433" s="36">
        <v>0</v>
      </c>
      <c r="J3433" s="36">
        <v>0</v>
      </c>
      <c r="K3433" s="36">
        <v>0</v>
      </c>
      <c r="L3433" s="36">
        <v>0</v>
      </c>
      <c r="M3433" s="36">
        <v>0</v>
      </c>
      <c r="N3433" s="36">
        <v>0</v>
      </c>
      <c r="O3433" s="36">
        <v>0</v>
      </c>
      <c r="P3433" s="36">
        <v>0</v>
      </c>
      <c r="Q3433" s="36">
        <v>0</v>
      </c>
      <c r="R3433" s="36">
        <v>0</v>
      </c>
      <c r="S3433" s="36">
        <v>0</v>
      </c>
    </row>
    <row r="3434" spans="1:19">
      <c r="B3434" s="6">
        <v>2011</v>
      </c>
      <c r="C3434" s="35"/>
      <c r="D3434" s="35"/>
      <c r="E3434" s="35"/>
      <c r="F3434" s="35"/>
      <c r="G3434" s="35"/>
      <c r="H3434" s="36">
        <v>0</v>
      </c>
      <c r="I3434" s="36">
        <v>0</v>
      </c>
      <c r="J3434" s="36">
        <v>0</v>
      </c>
      <c r="K3434" s="36">
        <v>0</v>
      </c>
      <c r="L3434" s="36">
        <v>0</v>
      </c>
      <c r="M3434" s="36">
        <v>0</v>
      </c>
      <c r="N3434" s="36">
        <v>0</v>
      </c>
      <c r="O3434" s="36">
        <v>0</v>
      </c>
      <c r="P3434" s="36">
        <v>0</v>
      </c>
      <c r="Q3434" s="36">
        <v>0</v>
      </c>
      <c r="R3434" s="36">
        <v>0</v>
      </c>
      <c r="S3434" s="36">
        <v>0</v>
      </c>
    </row>
    <row r="3435" spans="1:19">
      <c r="B3435" s="6">
        <v>2010</v>
      </c>
      <c r="C3435" s="35"/>
      <c r="D3435" s="35"/>
      <c r="E3435" s="35"/>
      <c r="F3435" s="35"/>
      <c r="G3435" s="36">
        <v>115924.79</v>
      </c>
      <c r="H3435" s="36">
        <v>115924.79</v>
      </c>
      <c r="I3435" s="36">
        <v>115924.79</v>
      </c>
      <c r="J3435" s="36">
        <v>115924.79</v>
      </c>
      <c r="K3435" s="36">
        <v>115924.79</v>
      </c>
      <c r="L3435" s="36">
        <v>115924.79</v>
      </c>
      <c r="M3435" s="36">
        <v>115924.79</v>
      </c>
      <c r="N3435" s="36">
        <v>115924.79</v>
      </c>
      <c r="O3435" s="36">
        <v>115924.79</v>
      </c>
      <c r="P3435" s="36">
        <v>115924.79</v>
      </c>
      <c r="Q3435" s="36">
        <v>115924.79</v>
      </c>
      <c r="R3435" s="36">
        <v>115924.79</v>
      </c>
      <c r="S3435" s="36">
        <v>115924.79</v>
      </c>
    </row>
    <row r="3436" spans="1:19">
      <c r="B3436" s="6">
        <v>2009</v>
      </c>
      <c r="C3436" s="35"/>
      <c r="D3436" s="35"/>
      <c r="E3436" s="35"/>
      <c r="F3436" s="36">
        <v>0</v>
      </c>
      <c r="G3436" s="36">
        <v>0</v>
      </c>
      <c r="H3436" s="36">
        <v>0</v>
      </c>
      <c r="I3436" s="36">
        <v>0</v>
      </c>
      <c r="J3436" s="36">
        <v>0</v>
      </c>
      <c r="K3436" s="36">
        <v>0</v>
      </c>
      <c r="L3436" s="36">
        <v>0</v>
      </c>
      <c r="M3436" s="36">
        <v>0</v>
      </c>
      <c r="N3436" s="36">
        <v>0</v>
      </c>
      <c r="O3436" s="36">
        <v>0</v>
      </c>
      <c r="P3436" s="36">
        <v>0</v>
      </c>
      <c r="Q3436" s="36">
        <v>0</v>
      </c>
      <c r="R3436" s="36">
        <v>0</v>
      </c>
      <c r="S3436" s="36">
        <v>0</v>
      </c>
    </row>
    <row r="3437" spans="1:19">
      <c r="B3437" s="6">
        <v>2008</v>
      </c>
      <c r="C3437" s="35"/>
      <c r="D3437" s="35"/>
      <c r="E3437" s="36">
        <v>0</v>
      </c>
      <c r="F3437" s="36">
        <v>0</v>
      </c>
      <c r="G3437" s="36">
        <v>0</v>
      </c>
      <c r="H3437" s="36">
        <v>0</v>
      </c>
      <c r="I3437" s="36">
        <v>0</v>
      </c>
      <c r="J3437" s="36">
        <v>0</v>
      </c>
      <c r="K3437" s="36">
        <v>0</v>
      </c>
      <c r="L3437" s="36">
        <v>0</v>
      </c>
      <c r="M3437" s="36">
        <v>0</v>
      </c>
      <c r="N3437" s="36">
        <v>0</v>
      </c>
      <c r="O3437" s="36">
        <v>0</v>
      </c>
      <c r="P3437" s="36">
        <v>0</v>
      </c>
      <c r="Q3437" s="36">
        <v>0</v>
      </c>
      <c r="R3437" s="36">
        <v>0</v>
      </c>
      <c r="S3437" s="36">
        <v>0</v>
      </c>
    </row>
    <row r="3438" spans="1:19">
      <c r="B3438" s="6">
        <v>2007</v>
      </c>
      <c r="C3438" s="35"/>
      <c r="D3438" s="36">
        <v>0</v>
      </c>
      <c r="E3438" s="36">
        <v>0</v>
      </c>
      <c r="F3438" s="36">
        <v>0</v>
      </c>
      <c r="G3438" s="36">
        <v>0</v>
      </c>
      <c r="H3438" s="36">
        <v>0</v>
      </c>
      <c r="I3438" s="36">
        <v>0</v>
      </c>
      <c r="J3438" s="36">
        <v>0</v>
      </c>
      <c r="K3438" s="36">
        <v>0</v>
      </c>
      <c r="L3438" s="36">
        <v>0</v>
      </c>
      <c r="M3438" s="36">
        <v>0</v>
      </c>
      <c r="N3438" s="36">
        <v>0</v>
      </c>
      <c r="O3438" s="36">
        <v>0</v>
      </c>
      <c r="P3438" s="36">
        <v>0</v>
      </c>
      <c r="Q3438" s="36">
        <v>0</v>
      </c>
      <c r="R3438" s="36">
        <v>0</v>
      </c>
      <c r="S3438" s="36">
        <v>0</v>
      </c>
    </row>
    <row r="3439" spans="1:19">
      <c r="B3439" s="6">
        <v>2006</v>
      </c>
      <c r="C3439" s="36">
        <v>0</v>
      </c>
      <c r="D3439" s="36">
        <v>0</v>
      </c>
      <c r="E3439" s="36">
        <v>0</v>
      </c>
      <c r="F3439" s="36">
        <v>0</v>
      </c>
      <c r="G3439" s="36">
        <v>0</v>
      </c>
      <c r="H3439" s="36">
        <v>0</v>
      </c>
      <c r="I3439" s="36">
        <v>0</v>
      </c>
      <c r="J3439" s="36">
        <v>0</v>
      </c>
      <c r="K3439" s="36">
        <v>0</v>
      </c>
      <c r="L3439" s="36">
        <v>0</v>
      </c>
      <c r="M3439" s="36">
        <v>0</v>
      </c>
      <c r="N3439" s="36">
        <v>0</v>
      </c>
      <c r="O3439" s="36">
        <v>0</v>
      </c>
      <c r="P3439" s="36">
        <v>0</v>
      </c>
      <c r="Q3439" s="36">
        <v>0</v>
      </c>
      <c r="R3439" s="36">
        <v>0</v>
      </c>
      <c r="S3439" s="36">
        <v>0</v>
      </c>
    </row>
    <row r="3440" spans="1:19">
      <c r="B3440" s="6">
        <v>2005</v>
      </c>
      <c r="C3440" s="36">
        <v>0</v>
      </c>
      <c r="D3440" s="36">
        <v>0</v>
      </c>
      <c r="E3440" s="36">
        <v>0</v>
      </c>
      <c r="F3440" s="36">
        <v>0</v>
      </c>
      <c r="G3440" s="36">
        <v>0</v>
      </c>
      <c r="H3440" s="36">
        <v>0</v>
      </c>
      <c r="I3440" s="36">
        <v>0</v>
      </c>
      <c r="J3440" s="36">
        <v>0</v>
      </c>
      <c r="K3440" s="36">
        <v>0</v>
      </c>
      <c r="L3440" s="36">
        <v>0</v>
      </c>
      <c r="M3440" s="36">
        <v>0</v>
      </c>
      <c r="N3440" s="36">
        <v>0</v>
      </c>
      <c r="O3440" s="36">
        <v>0</v>
      </c>
      <c r="P3440" s="36">
        <v>0</v>
      </c>
      <c r="Q3440" s="36">
        <v>0</v>
      </c>
      <c r="R3440" s="36">
        <v>0</v>
      </c>
      <c r="S3440" s="36">
        <v>0</v>
      </c>
    </row>
    <row r="3441" spans="2:19">
      <c r="B3441" s="6">
        <v>2004</v>
      </c>
      <c r="C3441" s="36">
        <v>0</v>
      </c>
      <c r="D3441" s="36">
        <v>0</v>
      </c>
      <c r="E3441" s="36">
        <v>0</v>
      </c>
      <c r="F3441" s="36">
        <v>0</v>
      </c>
      <c r="G3441" s="36">
        <v>0</v>
      </c>
      <c r="H3441" s="36">
        <v>0</v>
      </c>
      <c r="I3441" s="36">
        <v>0</v>
      </c>
      <c r="J3441" s="36">
        <v>0</v>
      </c>
      <c r="K3441" s="36">
        <v>0</v>
      </c>
      <c r="L3441" s="36">
        <v>0</v>
      </c>
      <c r="M3441" s="36">
        <v>0</v>
      </c>
      <c r="N3441" s="36">
        <v>0</v>
      </c>
      <c r="O3441" s="36">
        <v>0</v>
      </c>
      <c r="P3441" s="36">
        <v>0</v>
      </c>
      <c r="Q3441" s="36">
        <v>0</v>
      </c>
      <c r="R3441" s="36">
        <v>0</v>
      </c>
      <c r="S3441" s="36">
        <v>0</v>
      </c>
    </row>
    <row r="3442" spans="2:19">
      <c r="B3442" s="6">
        <v>2003</v>
      </c>
      <c r="C3442" s="36">
        <v>0</v>
      </c>
      <c r="D3442" s="36">
        <v>0</v>
      </c>
      <c r="E3442" s="36">
        <v>0</v>
      </c>
      <c r="F3442" s="36">
        <v>0</v>
      </c>
      <c r="G3442" s="36">
        <v>0</v>
      </c>
      <c r="H3442" s="36">
        <v>0</v>
      </c>
      <c r="I3442" s="36">
        <v>0</v>
      </c>
      <c r="J3442" s="36">
        <v>0</v>
      </c>
      <c r="K3442" s="36">
        <v>0</v>
      </c>
      <c r="L3442" s="36">
        <v>0</v>
      </c>
      <c r="M3442" s="36">
        <v>0</v>
      </c>
      <c r="N3442" s="36">
        <v>0</v>
      </c>
      <c r="O3442" s="36">
        <v>0</v>
      </c>
      <c r="P3442" s="36">
        <v>0</v>
      </c>
      <c r="Q3442" s="36">
        <v>0</v>
      </c>
      <c r="R3442" s="36">
        <v>0</v>
      </c>
      <c r="S3442" s="36">
        <v>0</v>
      </c>
    </row>
    <row r="3443" spans="2:19">
      <c r="B3443" s="6">
        <v>2002</v>
      </c>
      <c r="C3443" s="36">
        <v>0</v>
      </c>
      <c r="D3443" s="36">
        <v>0</v>
      </c>
      <c r="E3443" s="36">
        <v>0</v>
      </c>
      <c r="F3443" s="36">
        <v>0</v>
      </c>
      <c r="G3443" s="36">
        <v>0</v>
      </c>
      <c r="H3443" s="36">
        <v>0</v>
      </c>
      <c r="I3443" s="36">
        <v>0</v>
      </c>
      <c r="J3443" s="36">
        <v>0</v>
      </c>
      <c r="K3443" s="36">
        <v>0</v>
      </c>
      <c r="L3443" s="36">
        <v>0</v>
      </c>
      <c r="M3443" s="36">
        <v>0</v>
      </c>
      <c r="N3443" s="36">
        <v>0</v>
      </c>
      <c r="O3443" s="36">
        <v>0</v>
      </c>
      <c r="P3443" s="36">
        <v>0</v>
      </c>
      <c r="Q3443" s="36">
        <v>0</v>
      </c>
      <c r="R3443" s="36">
        <v>0</v>
      </c>
      <c r="S3443" s="36">
        <v>0</v>
      </c>
    </row>
    <row r="3444" spans="2:19">
      <c r="B3444" s="6">
        <v>2001</v>
      </c>
      <c r="C3444" s="36">
        <v>0</v>
      </c>
      <c r="D3444" s="36">
        <v>0</v>
      </c>
      <c r="E3444" s="36">
        <v>0</v>
      </c>
      <c r="F3444" s="36">
        <v>0</v>
      </c>
      <c r="G3444" s="36">
        <v>0</v>
      </c>
      <c r="H3444" s="36">
        <v>0</v>
      </c>
      <c r="I3444" s="36">
        <v>0</v>
      </c>
      <c r="J3444" s="36">
        <v>0</v>
      </c>
      <c r="K3444" s="36">
        <v>0</v>
      </c>
      <c r="L3444" s="36">
        <v>0</v>
      </c>
      <c r="M3444" s="36">
        <v>0</v>
      </c>
      <c r="N3444" s="36">
        <v>0</v>
      </c>
      <c r="O3444" s="36">
        <v>0</v>
      </c>
      <c r="P3444" s="36">
        <v>0</v>
      </c>
      <c r="Q3444" s="36">
        <v>0</v>
      </c>
      <c r="R3444" s="36">
        <v>0</v>
      </c>
      <c r="S3444" s="36">
        <v>0</v>
      </c>
    </row>
    <row r="3445" spans="2:19">
      <c r="B3445" s="6">
        <v>2000</v>
      </c>
      <c r="C3445" s="36">
        <v>0</v>
      </c>
      <c r="D3445" s="36">
        <v>0</v>
      </c>
      <c r="E3445" s="36">
        <v>0</v>
      </c>
      <c r="F3445" s="36">
        <v>0</v>
      </c>
      <c r="G3445" s="36">
        <v>0</v>
      </c>
      <c r="H3445" s="36">
        <v>0</v>
      </c>
      <c r="I3445" s="36">
        <v>0</v>
      </c>
      <c r="J3445" s="36">
        <v>0</v>
      </c>
      <c r="K3445" s="36">
        <v>0</v>
      </c>
      <c r="L3445" s="36">
        <v>0</v>
      </c>
      <c r="M3445" s="36">
        <v>0</v>
      </c>
      <c r="N3445" s="36">
        <v>0</v>
      </c>
      <c r="O3445" s="36">
        <v>0</v>
      </c>
      <c r="P3445" s="36">
        <v>0</v>
      </c>
      <c r="Q3445" s="36">
        <v>0</v>
      </c>
      <c r="R3445" s="36">
        <v>0</v>
      </c>
      <c r="S3445" s="36">
        <v>0</v>
      </c>
    </row>
    <row r="3446" spans="2:19">
      <c r="B3446" s="6">
        <v>1999</v>
      </c>
      <c r="C3446" s="36">
        <v>0</v>
      </c>
      <c r="D3446" s="36">
        <v>0</v>
      </c>
      <c r="E3446" s="36">
        <v>0</v>
      </c>
      <c r="F3446" s="36">
        <v>0</v>
      </c>
      <c r="G3446" s="36">
        <v>0</v>
      </c>
      <c r="H3446" s="36">
        <v>0</v>
      </c>
      <c r="I3446" s="36">
        <v>0</v>
      </c>
      <c r="J3446" s="36">
        <v>0</v>
      </c>
      <c r="K3446" s="36">
        <v>0</v>
      </c>
      <c r="L3446" s="36">
        <v>0</v>
      </c>
      <c r="M3446" s="36">
        <v>0</v>
      </c>
      <c r="N3446" s="36">
        <v>0</v>
      </c>
      <c r="O3446" s="36">
        <v>0</v>
      </c>
      <c r="P3446" s="36">
        <v>0</v>
      </c>
      <c r="Q3446" s="36">
        <v>0</v>
      </c>
      <c r="R3446" s="36">
        <v>0</v>
      </c>
      <c r="S3446" s="36">
        <v>0</v>
      </c>
    </row>
    <row r="3447" spans="2:19">
      <c r="B3447" s="6">
        <v>1998</v>
      </c>
      <c r="C3447" s="36">
        <v>0</v>
      </c>
      <c r="D3447" s="36">
        <v>0</v>
      </c>
      <c r="E3447" s="36">
        <v>0</v>
      </c>
      <c r="F3447" s="36">
        <v>0</v>
      </c>
      <c r="G3447" s="36">
        <v>0</v>
      </c>
      <c r="H3447" s="36">
        <v>0</v>
      </c>
      <c r="I3447" s="36">
        <v>0</v>
      </c>
      <c r="J3447" s="36">
        <v>0</v>
      </c>
      <c r="K3447" s="36">
        <v>0</v>
      </c>
      <c r="L3447" s="36">
        <v>0</v>
      </c>
      <c r="M3447" s="36">
        <v>0</v>
      </c>
      <c r="N3447" s="36">
        <v>0</v>
      </c>
      <c r="O3447" s="36">
        <v>0</v>
      </c>
      <c r="P3447" s="36">
        <v>0</v>
      </c>
      <c r="Q3447" s="36">
        <v>0</v>
      </c>
      <c r="R3447" s="36">
        <v>0</v>
      </c>
      <c r="S3447" s="36">
        <v>0</v>
      </c>
    </row>
    <row r="3448" spans="2:19">
      <c r="B3448" s="6">
        <v>1997</v>
      </c>
      <c r="C3448" s="36">
        <v>6572.5019999999995</v>
      </c>
      <c r="D3448" s="36">
        <v>6572.5019999999995</v>
      </c>
      <c r="E3448" s="36">
        <v>6572.5019999999995</v>
      </c>
      <c r="F3448" s="36">
        <v>6572.5019999999995</v>
      </c>
      <c r="G3448" s="36">
        <v>6572.5019999999995</v>
      </c>
      <c r="H3448" s="36">
        <v>6572.5019999999995</v>
      </c>
      <c r="I3448" s="36">
        <v>6572.5019999999995</v>
      </c>
      <c r="J3448" s="36">
        <v>6572.5019999999995</v>
      </c>
      <c r="K3448" s="36">
        <v>6572.5019999999995</v>
      </c>
      <c r="L3448" s="36">
        <v>6572.5019999999995</v>
      </c>
      <c r="M3448" s="36">
        <v>6572.5019999999995</v>
      </c>
      <c r="N3448" s="36">
        <v>6572.5019999999995</v>
      </c>
      <c r="O3448" s="36">
        <v>6572.5019999999995</v>
      </c>
      <c r="P3448" s="36">
        <v>6572.5019999999995</v>
      </c>
      <c r="Q3448" s="36">
        <v>6572.5019999999995</v>
      </c>
      <c r="R3448" s="36">
        <v>6572.5019999999995</v>
      </c>
      <c r="S3448" s="36">
        <v>6572.5019999999995</v>
      </c>
    </row>
    <row r="3449" spans="2:19">
      <c r="B3449" s="6">
        <v>1996</v>
      </c>
      <c r="C3449" s="36">
        <v>90915.57</v>
      </c>
      <c r="D3449" s="36">
        <v>90915.57</v>
      </c>
      <c r="E3449" s="36">
        <v>90915.57</v>
      </c>
      <c r="F3449" s="36">
        <v>90915.57</v>
      </c>
      <c r="G3449" s="36">
        <v>90915.57</v>
      </c>
      <c r="H3449" s="36">
        <v>90915.57</v>
      </c>
      <c r="I3449" s="36">
        <v>90915.57</v>
      </c>
      <c r="J3449" s="36">
        <v>90915.57</v>
      </c>
      <c r="K3449" s="36">
        <v>90915.57</v>
      </c>
      <c r="L3449" s="36">
        <v>90915.57</v>
      </c>
      <c r="M3449" s="36">
        <v>90915.57</v>
      </c>
      <c r="N3449" s="36">
        <v>90915.57</v>
      </c>
      <c r="O3449" s="36">
        <v>90915.57</v>
      </c>
      <c r="P3449" s="36">
        <v>90915.57</v>
      </c>
      <c r="Q3449" s="36">
        <v>90915.57</v>
      </c>
      <c r="R3449" s="36">
        <v>90915.57</v>
      </c>
      <c r="S3449" s="36">
        <v>90915.57</v>
      </c>
    </row>
    <row r="3450" spans="2:19">
      <c r="B3450" s="6">
        <v>1995</v>
      </c>
      <c r="C3450" s="36">
        <v>0</v>
      </c>
      <c r="D3450" s="36">
        <v>0</v>
      </c>
      <c r="E3450" s="36">
        <v>0</v>
      </c>
      <c r="F3450" s="36">
        <v>0</v>
      </c>
      <c r="G3450" s="36">
        <v>0</v>
      </c>
      <c r="H3450" s="36">
        <v>0</v>
      </c>
      <c r="I3450" s="36">
        <v>0</v>
      </c>
      <c r="J3450" s="36">
        <v>0</v>
      </c>
      <c r="K3450" s="36">
        <v>0</v>
      </c>
      <c r="L3450" s="36">
        <v>0</v>
      </c>
      <c r="M3450" s="36">
        <v>0</v>
      </c>
      <c r="N3450" s="36">
        <v>0</v>
      </c>
      <c r="O3450" s="36">
        <v>0</v>
      </c>
      <c r="P3450" s="36">
        <v>0</v>
      </c>
      <c r="Q3450" s="36">
        <v>0</v>
      </c>
      <c r="R3450" s="36">
        <v>0</v>
      </c>
      <c r="S3450" s="36">
        <v>0</v>
      </c>
    </row>
    <row r="3451" spans="2:19">
      <c r="B3451" s="6">
        <v>1994</v>
      </c>
      <c r="C3451" s="36">
        <v>0</v>
      </c>
      <c r="D3451" s="36">
        <v>0</v>
      </c>
      <c r="E3451" s="36">
        <v>0</v>
      </c>
      <c r="F3451" s="36">
        <v>0</v>
      </c>
      <c r="G3451" s="36">
        <v>0</v>
      </c>
      <c r="H3451" s="36">
        <v>0</v>
      </c>
      <c r="I3451" s="36">
        <v>0</v>
      </c>
      <c r="J3451" s="36">
        <v>0</v>
      </c>
      <c r="K3451" s="36">
        <v>0</v>
      </c>
      <c r="L3451" s="36">
        <v>0</v>
      </c>
      <c r="M3451" s="36">
        <v>0</v>
      </c>
      <c r="N3451" s="36">
        <v>0</v>
      </c>
      <c r="O3451" s="36">
        <v>0</v>
      </c>
      <c r="P3451" s="36">
        <v>0</v>
      </c>
      <c r="Q3451" s="36">
        <v>0</v>
      </c>
      <c r="R3451" s="36">
        <v>0</v>
      </c>
      <c r="S3451" s="36">
        <v>0</v>
      </c>
    </row>
    <row r="3452" spans="2:19">
      <c r="B3452" s="6">
        <v>1993</v>
      </c>
      <c r="C3452" s="36">
        <v>0</v>
      </c>
      <c r="D3452" s="36">
        <v>0</v>
      </c>
      <c r="E3452" s="36">
        <v>0</v>
      </c>
      <c r="F3452" s="36">
        <v>0</v>
      </c>
      <c r="G3452" s="36">
        <v>0</v>
      </c>
      <c r="H3452" s="36">
        <v>0</v>
      </c>
      <c r="I3452" s="36">
        <v>0</v>
      </c>
      <c r="J3452" s="36">
        <v>0</v>
      </c>
      <c r="K3452" s="36">
        <v>0</v>
      </c>
      <c r="L3452" s="36">
        <v>0</v>
      </c>
      <c r="M3452" s="36">
        <v>0</v>
      </c>
      <c r="N3452" s="36">
        <v>0</v>
      </c>
      <c r="O3452" s="36">
        <v>0</v>
      </c>
      <c r="P3452" s="36">
        <v>0</v>
      </c>
      <c r="Q3452" s="36">
        <v>0</v>
      </c>
      <c r="R3452" s="36">
        <v>0</v>
      </c>
      <c r="S3452" s="36">
        <v>0</v>
      </c>
    </row>
    <row r="3453" spans="2:19">
      <c r="B3453" s="6">
        <v>1992</v>
      </c>
      <c r="C3453" s="36">
        <v>0</v>
      </c>
      <c r="D3453" s="36">
        <v>0</v>
      </c>
      <c r="E3453" s="36">
        <v>0</v>
      </c>
      <c r="F3453" s="36">
        <v>0</v>
      </c>
      <c r="G3453" s="36">
        <v>0</v>
      </c>
      <c r="H3453" s="36">
        <v>0</v>
      </c>
      <c r="I3453" s="36">
        <v>0</v>
      </c>
      <c r="J3453" s="36">
        <v>0</v>
      </c>
      <c r="K3453" s="36">
        <v>0</v>
      </c>
      <c r="L3453" s="36">
        <v>0</v>
      </c>
      <c r="M3453" s="36">
        <v>0</v>
      </c>
      <c r="N3453" s="36">
        <v>0</v>
      </c>
      <c r="O3453" s="36">
        <v>0</v>
      </c>
      <c r="P3453" s="36">
        <v>0</v>
      </c>
      <c r="Q3453" s="36">
        <v>0</v>
      </c>
      <c r="R3453" s="36">
        <v>0</v>
      </c>
      <c r="S3453" s="36">
        <v>0</v>
      </c>
    </row>
    <row r="3454" spans="2:19">
      <c r="B3454" s="6">
        <v>1991</v>
      </c>
      <c r="C3454" s="36">
        <v>0</v>
      </c>
      <c r="D3454" s="36">
        <v>0</v>
      </c>
      <c r="E3454" s="36">
        <v>0</v>
      </c>
      <c r="F3454" s="36">
        <v>0</v>
      </c>
      <c r="G3454" s="36">
        <v>0</v>
      </c>
      <c r="H3454" s="36">
        <v>0</v>
      </c>
      <c r="I3454" s="36">
        <v>0</v>
      </c>
      <c r="J3454" s="36">
        <v>0</v>
      </c>
      <c r="K3454" s="36">
        <v>0</v>
      </c>
      <c r="L3454" s="36">
        <v>0</v>
      </c>
      <c r="M3454" s="36">
        <v>0</v>
      </c>
      <c r="N3454" s="36">
        <v>0</v>
      </c>
      <c r="O3454" s="36">
        <v>0</v>
      </c>
      <c r="P3454" s="36">
        <v>0</v>
      </c>
      <c r="Q3454" s="36">
        <v>0</v>
      </c>
      <c r="R3454" s="36">
        <v>0</v>
      </c>
      <c r="S3454" s="36">
        <v>0</v>
      </c>
    </row>
    <row r="3455" spans="2:19">
      <c r="B3455" s="6">
        <v>1990</v>
      </c>
      <c r="C3455" s="36">
        <v>0</v>
      </c>
      <c r="D3455" s="36">
        <v>0</v>
      </c>
      <c r="E3455" s="36">
        <v>0</v>
      </c>
      <c r="F3455" s="36">
        <v>0</v>
      </c>
      <c r="G3455" s="36">
        <v>0</v>
      </c>
      <c r="H3455" s="36">
        <v>0</v>
      </c>
      <c r="I3455" s="36">
        <v>0</v>
      </c>
      <c r="J3455" s="36">
        <v>0</v>
      </c>
      <c r="K3455" s="36">
        <v>0</v>
      </c>
      <c r="L3455" s="36">
        <v>0</v>
      </c>
      <c r="M3455" s="36">
        <v>0</v>
      </c>
      <c r="N3455" s="36">
        <v>0</v>
      </c>
      <c r="O3455" s="36">
        <v>0</v>
      </c>
      <c r="P3455" s="36">
        <v>0</v>
      </c>
      <c r="Q3455" s="36">
        <v>0</v>
      </c>
      <c r="R3455" s="36">
        <v>0</v>
      </c>
      <c r="S3455" s="36">
        <v>0</v>
      </c>
    </row>
    <row r="3456" spans="2:19">
      <c r="B3456" s="6">
        <v>1989</v>
      </c>
      <c r="C3456" s="36">
        <v>0</v>
      </c>
      <c r="D3456" s="36">
        <v>0</v>
      </c>
      <c r="E3456" s="36">
        <v>0</v>
      </c>
      <c r="F3456" s="36">
        <v>0</v>
      </c>
      <c r="G3456" s="36">
        <v>0</v>
      </c>
      <c r="H3456" s="36">
        <v>0</v>
      </c>
      <c r="I3456" s="36">
        <v>0</v>
      </c>
      <c r="J3456" s="36">
        <v>0</v>
      </c>
      <c r="K3456" s="36">
        <v>0</v>
      </c>
      <c r="L3456" s="36">
        <v>0</v>
      </c>
      <c r="M3456" s="36">
        <v>0</v>
      </c>
      <c r="N3456" s="36">
        <v>0</v>
      </c>
      <c r="O3456" s="36">
        <v>0</v>
      </c>
      <c r="P3456" s="36">
        <v>0</v>
      </c>
      <c r="Q3456" s="36">
        <v>0</v>
      </c>
      <c r="R3456" s="36">
        <v>0</v>
      </c>
      <c r="S3456" s="36">
        <v>0</v>
      </c>
    </row>
    <row r="3457" spans="2:19">
      <c r="B3457" s="6">
        <v>1988</v>
      </c>
      <c r="C3457" s="36">
        <v>304331.54399999999</v>
      </c>
      <c r="D3457" s="36">
        <v>304331.54399999999</v>
      </c>
      <c r="E3457" s="36">
        <v>304331.54399999999</v>
      </c>
      <c r="F3457" s="36">
        <v>304331.54399999999</v>
      </c>
      <c r="G3457" s="36">
        <v>304331.54399999999</v>
      </c>
      <c r="H3457" s="36">
        <v>304331.54399999999</v>
      </c>
      <c r="I3457" s="36">
        <v>304331.54399999999</v>
      </c>
      <c r="J3457" s="36">
        <v>304331.54399999999</v>
      </c>
      <c r="K3457" s="36">
        <v>304331.54399999999</v>
      </c>
      <c r="L3457" s="36">
        <v>304331.54399999999</v>
      </c>
      <c r="M3457" s="36">
        <v>304331.54399999999</v>
      </c>
      <c r="N3457" s="36">
        <v>304331.54399999999</v>
      </c>
      <c r="O3457" s="36">
        <v>304331.54399999999</v>
      </c>
      <c r="P3457" s="36">
        <v>304331.54399999999</v>
      </c>
      <c r="Q3457" s="36">
        <v>304331.54399999999</v>
      </c>
      <c r="R3457" s="36">
        <v>304331.54399999999</v>
      </c>
      <c r="S3457" s="36">
        <v>304331.54399999999</v>
      </c>
    </row>
    <row r="3458" spans="2:19">
      <c r="B3458" s="6">
        <v>1987</v>
      </c>
      <c r="C3458" s="36">
        <v>0</v>
      </c>
      <c r="D3458" s="36">
        <v>0</v>
      </c>
      <c r="E3458" s="36">
        <v>0</v>
      </c>
      <c r="F3458" s="36">
        <v>0</v>
      </c>
      <c r="G3458" s="36">
        <v>0</v>
      </c>
      <c r="H3458" s="36">
        <v>0</v>
      </c>
      <c r="I3458" s="36">
        <v>0</v>
      </c>
      <c r="J3458" s="36">
        <v>0</v>
      </c>
      <c r="K3458" s="36">
        <v>0</v>
      </c>
      <c r="L3458" s="36">
        <v>0</v>
      </c>
      <c r="M3458" s="36">
        <v>0</v>
      </c>
      <c r="N3458" s="36">
        <v>0</v>
      </c>
      <c r="O3458" s="36">
        <v>0</v>
      </c>
      <c r="P3458" s="36">
        <v>0</v>
      </c>
      <c r="Q3458" s="36">
        <v>0</v>
      </c>
      <c r="R3458" s="36">
        <v>0</v>
      </c>
      <c r="S3458" s="36">
        <v>0</v>
      </c>
    </row>
    <row r="3459" spans="2:19">
      <c r="B3459" s="6">
        <v>1986</v>
      </c>
      <c r="C3459" s="36">
        <v>0</v>
      </c>
      <c r="D3459" s="36">
        <v>0</v>
      </c>
      <c r="E3459" s="36">
        <v>0</v>
      </c>
      <c r="F3459" s="36">
        <v>0</v>
      </c>
      <c r="G3459" s="36">
        <v>0</v>
      </c>
      <c r="H3459" s="36">
        <v>0</v>
      </c>
      <c r="I3459" s="36">
        <v>0</v>
      </c>
      <c r="J3459" s="36">
        <v>0</v>
      </c>
      <c r="K3459" s="36">
        <v>0</v>
      </c>
      <c r="L3459" s="36">
        <v>0</v>
      </c>
      <c r="M3459" s="36">
        <v>0</v>
      </c>
      <c r="N3459" s="36">
        <v>0</v>
      </c>
      <c r="O3459" s="36">
        <v>0</v>
      </c>
      <c r="P3459" s="36">
        <v>0</v>
      </c>
      <c r="Q3459" s="36">
        <v>0</v>
      </c>
      <c r="R3459" s="36">
        <v>0</v>
      </c>
      <c r="S3459" s="36">
        <v>0</v>
      </c>
    </row>
    <row r="3460" spans="2:19">
      <c r="B3460" s="6">
        <v>1985</v>
      </c>
      <c r="C3460" s="36">
        <v>15968.862000000001</v>
      </c>
      <c r="D3460" s="36">
        <v>15968.862000000001</v>
      </c>
      <c r="E3460" s="36">
        <v>15968.862000000001</v>
      </c>
      <c r="F3460" s="36">
        <v>15968.862000000001</v>
      </c>
      <c r="G3460" s="36">
        <v>15968.862000000001</v>
      </c>
      <c r="H3460" s="36">
        <v>15968.862000000001</v>
      </c>
      <c r="I3460" s="36">
        <v>15968.862000000001</v>
      </c>
      <c r="J3460" s="36">
        <v>15968.862000000001</v>
      </c>
      <c r="K3460" s="36">
        <v>15968.862000000001</v>
      </c>
      <c r="L3460" s="36">
        <v>15968.862000000001</v>
      </c>
      <c r="M3460" s="36">
        <v>15968.862000000001</v>
      </c>
      <c r="N3460" s="36">
        <v>15968.862000000001</v>
      </c>
      <c r="O3460" s="36">
        <v>15968.862000000001</v>
      </c>
      <c r="P3460" s="36">
        <v>15968.862000000001</v>
      </c>
      <c r="Q3460" s="36">
        <v>15968.862000000001</v>
      </c>
      <c r="R3460" s="36">
        <v>15968.862000000001</v>
      </c>
      <c r="S3460" s="36">
        <v>15968.862000000001</v>
      </c>
    </row>
    <row r="3461" spans="2:19">
      <c r="B3461" s="6">
        <v>1984</v>
      </c>
      <c r="C3461" s="36">
        <v>179186.769</v>
      </c>
      <c r="D3461" s="36">
        <v>179186.769</v>
      </c>
      <c r="E3461" s="36">
        <v>179186.769</v>
      </c>
      <c r="F3461" s="36">
        <v>179186.769</v>
      </c>
      <c r="G3461" s="36">
        <v>179186.769</v>
      </c>
      <c r="H3461" s="36">
        <v>179186.769</v>
      </c>
      <c r="I3461" s="36">
        <v>179186.769</v>
      </c>
      <c r="J3461" s="36">
        <v>179186.769</v>
      </c>
      <c r="K3461" s="36">
        <v>179186.769</v>
      </c>
      <c r="L3461" s="36">
        <v>179186.769</v>
      </c>
      <c r="M3461" s="36">
        <v>179186.769</v>
      </c>
      <c r="N3461" s="36">
        <v>179186.769</v>
      </c>
      <c r="O3461" s="36">
        <v>179186.769</v>
      </c>
      <c r="P3461" s="36">
        <v>179186.769</v>
      </c>
      <c r="Q3461" s="36">
        <v>179186.769</v>
      </c>
      <c r="R3461" s="36">
        <v>179186.769</v>
      </c>
      <c r="S3461" s="36">
        <v>179186.769</v>
      </c>
    </row>
    <row r="3462" spans="2:19">
      <c r="B3462" s="6">
        <v>1983</v>
      </c>
      <c r="C3462" s="36">
        <v>0</v>
      </c>
      <c r="D3462" s="36">
        <v>0</v>
      </c>
      <c r="E3462" s="36">
        <v>0</v>
      </c>
      <c r="F3462" s="36">
        <v>0</v>
      </c>
      <c r="G3462" s="36">
        <v>0</v>
      </c>
      <c r="H3462" s="36">
        <v>0</v>
      </c>
      <c r="I3462" s="36">
        <v>0</v>
      </c>
      <c r="J3462" s="36">
        <v>0</v>
      </c>
      <c r="K3462" s="36">
        <v>0</v>
      </c>
      <c r="L3462" s="36">
        <v>0</v>
      </c>
      <c r="M3462" s="36">
        <v>0</v>
      </c>
      <c r="N3462" s="36">
        <v>0</v>
      </c>
      <c r="O3462" s="36">
        <v>0</v>
      </c>
      <c r="P3462" s="36">
        <v>0</v>
      </c>
      <c r="Q3462" s="36">
        <v>0</v>
      </c>
      <c r="R3462" s="36">
        <v>0</v>
      </c>
      <c r="S3462" s="36">
        <v>0</v>
      </c>
    </row>
    <row r="3463" spans="2:19">
      <c r="B3463" s="6">
        <v>1982</v>
      </c>
      <c r="C3463" s="36">
        <v>0</v>
      </c>
      <c r="D3463" s="36">
        <v>0</v>
      </c>
      <c r="E3463" s="36">
        <v>0</v>
      </c>
      <c r="F3463" s="36">
        <v>0</v>
      </c>
      <c r="G3463" s="36">
        <v>0</v>
      </c>
      <c r="H3463" s="36">
        <v>0</v>
      </c>
      <c r="I3463" s="36">
        <v>0</v>
      </c>
      <c r="J3463" s="36">
        <v>0</v>
      </c>
      <c r="K3463" s="36">
        <v>0</v>
      </c>
      <c r="L3463" s="36">
        <v>0</v>
      </c>
      <c r="M3463" s="36">
        <v>0</v>
      </c>
      <c r="N3463" s="36">
        <v>0</v>
      </c>
      <c r="O3463" s="36">
        <v>0</v>
      </c>
      <c r="P3463" s="36">
        <v>0</v>
      </c>
      <c r="Q3463" s="36">
        <v>0</v>
      </c>
      <c r="R3463" s="36">
        <v>0</v>
      </c>
      <c r="S3463" s="36">
        <v>0</v>
      </c>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596975.24699999997</v>
      </c>
      <c r="D3516" s="11">
        <f>SUM(D3438:D3515)</f>
        <v>596975.24699999997</v>
      </c>
      <c r="E3516" s="11">
        <f>SUM(E3437:E3515)</f>
        <v>596975.24699999997</v>
      </c>
      <c r="F3516" s="11">
        <f>SUM(F3436:F3515)</f>
        <v>596975.24699999997</v>
      </c>
      <c r="G3516" s="11">
        <f>SUM(G3435:G3515)</f>
        <v>712900.03699999989</v>
      </c>
      <c r="H3516" s="11">
        <f>SUM(H3429:H3515)</f>
        <v>712900.03699999989</v>
      </c>
      <c r="I3516" s="11">
        <f>SUM(I3429:I3515)</f>
        <v>712900.03699999989</v>
      </c>
      <c r="J3516" s="11">
        <f t="shared" ref="J3516" si="89">SUM(J3429:J3515)</f>
        <v>712900.03699999989</v>
      </c>
      <c r="K3516" s="11">
        <f>SUM(K3429:K3515)</f>
        <v>712900.03699999989</v>
      </c>
      <c r="L3516" s="11">
        <f t="shared" ref="L3516" si="90">SUM(L3429:L3515)</f>
        <v>712900.03699999989</v>
      </c>
      <c r="M3516" s="11">
        <f>SUM(M3429:M3515)</f>
        <v>712900.03699999989</v>
      </c>
      <c r="N3516" s="11">
        <f>SUM(N3424:N3515)</f>
        <v>712900.03699999989</v>
      </c>
      <c r="O3516" s="11">
        <f>SUM(O3424:O3515)</f>
        <v>712900.03699999989</v>
      </c>
      <c r="P3516" s="11">
        <f>SUM(P3424:P3515)</f>
        <v>712900.03699999989</v>
      </c>
      <c r="Q3516" s="11">
        <f>SUM(Q3424:Q3515)</f>
        <v>712900.03699999989</v>
      </c>
      <c r="R3516" s="11">
        <f>SUM(R3423:R3515)</f>
        <v>712900.03699999989</v>
      </c>
      <c r="S3516" s="11">
        <f>SUM(S3423:S3515)</f>
        <v>712900.03699999989</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91">SUM(J3524:J3610)</f>
        <v>0</v>
      </c>
      <c r="K3611" s="11">
        <f>SUM(K3524:K3610)</f>
        <v>0</v>
      </c>
      <c r="L3611" s="11">
        <f t="shared" ref="L3611" si="9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93">SUM(J3619:J3705)</f>
        <v>0</v>
      </c>
      <c r="K3706" s="11">
        <f>SUM(K3619:K3705)</f>
        <v>0</v>
      </c>
      <c r="L3706" s="11">
        <f t="shared" ref="L3706" si="9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8" scale="3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2024-08-09T05:56:21Z</dcterms:modified>
</cp:coreProperties>
</file>